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678F6A8E-494C-4F55-B83F-161AE0037199}" xr6:coauthVersionLast="47" xr6:coauthVersionMax="47" xr10:uidLastSave="{00000000-0000-0000-0000-000000000000}"/>
  <bookViews>
    <workbookView xWindow="-28920" yWindow="-9165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Gap120deg!$J$161</definedName>
    <definedName name="a_prime" localSheetId="0">Gap30deg!$J$161</definedName>
    <definedName name="a_prime" localSheetId="1">Gap60deg!$J$161</definedName>
    <definedName name="a_prime" localSheetId="2">Gap90deg!$J$161</definedName>
    <definedName name="a_star" localSheetId="3">Gap120deg!$J$162</definedName>
    <definedName name="a_star" localSheetId="0">Gap30deg!$J$162</definedName>
    <definedName name="a_star" localSheetId="1">Gap60deg!$J$162</definedName>
    <definedName name="a_star" localSheetId="2">Gap90deg!$J$162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Gap120deg!$J$157</definedName>
    <definedName name="bolt.As" localSheetId="0">Gap30deg!$J$157</definedName>
    <definedName name="bolt.As" localSheetId="1">Gap60deg!$J$157</definedName>
    <definedName name="bolt.As" localSheetId="2">Gap90deg!$J$157</definedName>
    <definedName name="bolt.axial_stiffness" localSheetId="3">Gap120deg!$J$155</definedName>
    <definedName name="bolt.axial_stiffness" localSheetId="0">Gap30deg!$J$155</definedName>
    <definedName name="bolt.axial_stiffness" localSheetId="1">Gap60deg!$J$155</definedName>
    <definedName name="bolt.axial_stiffness" localSheetId="2">Gap90deg!$J$155</definedName>
    <definedName name="bolt.bending_stiffness" localSheetId="3">Gap120deg!$J$156</definedName>
    <definedName name="bolt.bending_stiffness" localSheetId="0">Gap30deg!$J$156</definedName>
    <definedName name="bolt.bending_stiffness" localSheetId="1">Gap60deg!$J$156</definedName>
    <definedName name="bolt.bending_stiffness" localSheetId="2">Gap90deg!$J$156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Gap120deg!$J$164</definedName>
    <definedName name="clamped_parts_stiffness" localSheetId="0">Gap30deg!$J$164</definedName>
    <definedName name="clamped_parts_stiffness" localSheetId="1">Gap60deg!$J$164</definedName>
    <definedName name="clamped_parts_stiffness" localSheetId="2">Gap90deg!$J$164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Gap120deg!$J$148</definedName>
    <definedName name="DZ_gap" localSheetId="0">Gap30deg!$J$148</definedName>
    <definedName name="DZ_gap" localSheetId="1">Gap60deg!$J$148</definedName>
    <definedName name="DZ_gap" localSheetId="2">Gap90deg!$J$148</definedName>
    <definedName name="DZ_gap_inclination" localSheetId="3">Gap120deg!$J$147</definedName>
    <definedName name="DZ_gap_inclination" localSheetId="0">Gap30deg!$J$147</definedName>
    <definedName name="DZ_gap_inclination" localSheetId="1">Gap60deg!$J$147</definedName>
    <definedName name="DZ_gap_inclination" localSheetId="2">Gap90deg!$J$147</definedName>
    <definedName name="DZ_gap_tot" localSheetId="3">Gap120deg!$J$149</definedName>
    <definedName name="DZ_gap_tot" localSheetId="0">Gap30deg!$J$149</definedName>
    <definedName name="DZ_gap_tot" localSheetId="1">Gap60deg!$J$149</definedName>
    <definedName name="DZ_gap_tot" localSheetId="2">Gap90deg!$J$149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Gap120deg!$J$160</definedName>
    <definedName name="gap.angle" localSheetId="0">Gap30deg!$J$160</definedName>
    <definedName name="gap.angle" localSheetId="1">Gap60deg!$J$160</definedName>
    <definedName name="gap.angle" localSheetId="2">Gap90deg!$J$160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Gap120deg!$J$163</definedName>
    <definedName name="I_tg" localSheetId="0">Gap30deg!$J$163</definedName>
    <definedName name="I_tg" localSheetId="1">Gap60deg!$J$163</definedName>
    <definedName name="I_tg" localSheetId="2">Gap90deg!$J$163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Gap120deg!$J$152</definedName>
    <definedName name="polynomial_initial_slope" localSheetId="0">Gap30deg!$J$152</definedName>
    <definedName name="polynomial_initial_slope" localSheetId="1">Gap60deg!$J$152</definedName>
    <definedName name="polynomial_initial_slope" localSheetId="2">Gap90deg!$J$152</definedName>
    <definedName name="_xlnm.Print_Area" localSheetId="3">Gap120deg!$A$11:$K$176</definedName>
    <definedName name="_xlnm.Print_Area" localSheetId="0">Gap30deg!$A$11:$K$176</definedName>
    <definedName name="_xlnm.Print_Area" localSheetId="1">Gap60deg!$A$11:$K$176</definedName>
    <definedName name="_xlnm.Print_Area" localSheetId="2">Gap90deg!$A$11:$K$176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Gap120deg!$J$165</definedName>
    <definedName name="true_force_initial_slope" localSheetId="0">Gap30deg!$J$165</definedName>
    <definedName name="true_force_initial_slope" localSheetId="1">Gap60deg!$J$165</definedName>
    <definedName name="true_force_initial_slope" localSheetId="2">Gap90deg!$J$165</definedName>
    <definedName name="true_moment_initial_slope" localSheetId="3">Gap120deg!$J$166</definedName>
    <definedName name="true_moment_initial_slope" localSheetId="0">Gap30deg!$J$166</definedName>
    <definedName name="true_moment_initial_slope" localSheetId="1">Gap60deg!$J$166</definedName>
    <definedName name="true_moment_initial_slope" localSheetId="2">Gap90deg!$J$166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2_td" localSheetId="3">Gap120deg!$J$146</definedName>
    <definedName name="Z_2_td" localSheetId="0">Gap30deg!$J$146</definedName>
    <definedName name="Z_2_td" localSheetId="1">Gap60deg!$J$146</definedName>
    <definedName name="Z_2_td" localSheetId="2">Gap90deg!$J$146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16" l="1"/>
  <c r="G23" i="16"/>
  <c r="G22" i="16"/>
  <c r="R27" i="16"/>
  <c r="B28" i="16"/>
  <c r="B31" i="16" s="1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28" i="16"/>
  <c r="R28" i="16"/>
  <c r="R29" i="16"/>
  <c r="R30" i="16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79" i="16" a="1"/>
  <c r="F93" i="16" a="1"/>
  <c r="F112" i="16" a="1"/>
  <c r="F87" i="16" a="1"/>
  <c r="F68" i="16" a="1"/>
  <c r="F67" i="16" a="1"/>
  <c r="F49" i="16" a="1"/>
  <c r="F60" i="16" a="1"/>
  <c r="F82" i="16" a="1"/>
  <c r="F70" i="16" a="1"/>
  <c r="F81" i="16" a="1"/>
  <c r="F31" i="16" a="1"/>
  <c r="F78" i="16" a="1"/>
  <c r="F106" i="16" a="1"/>
  <c r="F89" i="16" a="1"/>
  <c r="F69" i="16" a="1"/>
  <c r="F76" i="16" a="1"/>
  <c r="F36" i="16" a="1"/>
  <c r="F92" i="16" a="1"/>
  <c r="F30" i="16" a="1"/>
  <c r="F86" i="16" a="1"/>
  <c r="F50" i="16" a="1"/>
  <c r="F52" i="16" a="1"/>
  <c r="F53" i="16" a="1"/>
  <c r="F84" i="16" a="1"/>
  <c r="F117" i="16" a="1"/>
  <c r="F38" i="16" a="1"/>
  <c r="F71" i="16" a="1"/>
  <c r="F119" i="16" a="1"/>
  <c r="F107" i="16" a="1"/>
  <c r="F83" i="16" a="1"/>
  <c r="F77" i="16" a="1"/>
  <c r="F97" i="16" a="1"/>
  <c r="F51" i="16" a="1"/>
  <c r="F88" i="16" a="1"/>
  <c r="F95" i="16" a="1"/>
  <c r="F113" i="16" a="1"/>
  <c r="F29" i="16" a="1"/>
  <c r="F72" i="16" a="1"/>
  <c r="F101" i="16" a="1"/>
  <c r="F104" i="16" a="1"/>
  <c r="F37" i="16" a="1"/>
  <c r="F108" i="16" a="1"/>
  <c r="F48" i="16" a="1"/>
  <c r="F99" i="16" a="1"/>
  <c r="F61" i="16" a="1"/>
  <c r="F100" i="16" a="1"/>
  <c r="F93" i="16" l="1"/>
  <c r="F79" i="16"/>
  <c r="F100" i="16"/>
  <c r="E124" i="16" a="1"/>
  <c r="E124" i="16" s="1"/>
  <c r="E133" i="16" a="1"/>
  <c r="E133" i="16" s="1"/>
  <c r="E123" i="16" a="1"/>
  <c r="E123" i="16" s="1"/>
  <c r="E122" i="16" a="1"/>
  <c r="E122" i="16" s="1"/>
  <c r="E132" i="16" a="1"/>
  <c r="E132" i="16" s="1"/>
  <c r="E121" i="16" a="1"/>
  <c r="E121" i="16" s="1"/>
  <c r="E131" i="16" a="1"/>
  <c r="E131" i="16" s="1"/>
  <c r="E120" i="16" a="1"/>
  <c r="E120" i="16" s="1"/>
  <c r="E130" i="16" a="1"/>
  <c r="E130" i="16" s="1"/>
  <c r="E129" i="16" a="1"/>
  <c r="E129" i="16" s="1"/>
  <c r="E128" i="16" a="1"/>
  <c r="E128" i="16" s="1"/>
  <c r="E127" i="16" a="1"/>
  <c r="E127" i="16" s="1"/>
  <c r="E126" i="16" a="1"/>
  <c r="E126" i="16" s="1"/>
  <c r="E125" i="16" a="1"/>
  <c r="E125" i="16" s="1"/>
  <c r="F92" i="16"/>
  <c r="F36" i="16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82" i="16"/>
  <c r="F87" i="16"/>
  <c r="F101" i="16"/>
  <c r="F95" i="16"/>
  <c r="F104" i="16"/>
  <c r="F84" i="16"/>
  <c r="F83" i="16"/>
  <c r="F97" i="16"/>
  <c r="I97" i="16" s="1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6" i="15"/>
  <c r="S155" i="15"/>
  <c r="A124" i="15"/>
  <c r="A159" i="15" s="1"/>
  <c r="J116" i="15"/>
  <c r="J115" i="15"/>
  <c r="J114" i="15"/>
  <c r="J113" i="15"/>
  <c r="A94" i="15"/>
  <c r="A112" i="15" s="1"/>
  <c r="A64" i="15"/>
  <c r="A82" i="15" s="1"/>
  <c r="A21" i="15"/>
  <c r="A59" i="15" s="1"/>
  <c r="S156" i="14"/>
  <c r="S155" i="14"/>
  <c r="A124" i="14"/>
  <c r="A159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6" i="13"/>
  <c r="S155" i="13"/>
  <c r="A124" i="13"/>
  <c r="A159" i="13" s="1"/>
  <c r="J116" i="13"/>
  <c r="J115" i="13"/>
  <c r="J114" i="13"/>
  <c r="J113" i="13"/>
  <c r="A94" i="13"/>
  <c r="A112" i="13" s="1"/>
  <c r="A64" i="13"/>
  <c r="A82" i="13" s="1"/>
  <c r="A21" i="13"/>
  <c r="A59" i="13" s="1"/>
  <c r="S155" i="2"/>
  <c r="S156" i="2"/>
  <c r="D16" i="2"/>
  <c r="G79" i="16" l="1"/>
  <c r="G93" i="16"/>
  <c r="R79" i="16"/>
  <c r="G92" i="16"/>
  <c r="G119" i="16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4" i="13"/>
  <c r="A118" i="14"/>
  <c r="A154" i="14"/>
  <c r="A46" i="14"/>
  <c r="A131" i="14"/>
  <c r="A118" i="15"/>
  <c r="A154" i="15"/>
  <c r="A126" i="15"/>
  <c r="A144" i="15"/>
  <c r="A139" i="15"/>
  <c r="A151" i="15"/>
  <c r="A126" i="14"/>
  <c r="A144" i="14"/>
  <c r="A139" i="14"/>
  <c r="A151" i="14"/>
  <c r="A139" i="13"/>
  <c r="A126" i="13"/>
  <c r="A144" i="13"/>
  <c r="A151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9" i="2"/>
  <c r="A126" i="2"/>
  <c r="A151" i="2"/>
  <c r="A154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<sst xmlns="http://schemas.openxmlformats.org/spreadsheetml/2006/main" count="1677" uniqueCount="348">
  <si>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</si>
  <si>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</si>
  <si>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</si>
  <si>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</si>
  <si>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</si>
  <si>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</si>
  <si>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</si>
  <si>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</si>
  <si>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</si>
  <si>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</si>
  <si>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</si>
  <si>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</si>
  <si>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</si>
  <si>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</si>
  <si>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</si>
  <si>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</si>
  <si>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</si>
  <si>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</si>
  <si>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</si>
  <si>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</si>
  <si>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</si>
  <si>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</si>
  <si>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</si>
  <si>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</si>
  <si>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</si>
  <si>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</si>
  <si>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</si>
  <si>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</si>
  <si>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</si>
  <si>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</si>
  <si>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</si>
  <si>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</si>
  <si>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</si>
  <si>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</si>
  <si>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</si>
  <si>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</si>
  <si>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</si>
  <si>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</si>
  <si>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</si>
  <si>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</si>
  <si>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</si>
  <si>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</si>
  <si>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</si>
  <si>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</si>
  <si>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</si>
  <si>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</si>
  <si>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</si>
  <si>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</si>
  <si>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</si>
  <si>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</si>
  <si>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</si>
  <si>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</si>
  <si>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</si>
  <si>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</si>
  <si>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</si>
  <si>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</si>
  <si>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</si>
  <si>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</si>
  <si>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</si>
  <si>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</si>
  <si>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</si>
  <si>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</si>
  <si>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</si>
  <si>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</si>
  <si>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</si>
  <si>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</si>
  <si>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</si>
  <si>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</si>
  <si>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</si>
  <si>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</si>
  <si>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</si>
  <si>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</si>
  <si>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</si>
  <si>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</si>
  <si>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</si>
  <si>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</si>
  <si>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</si>
  <si>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</si>
  <si>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</si>
  <si>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</si>
  <si>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</si>
  <si>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</si>
  <si>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</si>
  <si>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</si>
  <si>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</si>
  <si>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</si>
  <si>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</si>
  <si>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</si>
  <si>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</si>
  <si>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</si>
  <si>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</si>
  <si>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</si>
  <si>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</si>
  <si>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</si>
  <si>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</si>
  <si>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</si>
  <si>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</si>
  <si>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</si>
  <si>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</si>
  <si>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</si>
  <si>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</si>
  <si>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</si>
  <si>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</si>
  <si>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</si>
  <si>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</si>
  <si>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</si>
  <si>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</si>
  <si>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</si>
  <si>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</si>
  <si>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</si>
  <si>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</si>
  <si>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</si>
  <si>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</si>
  <si>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</si>
  <si>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</si>
  <si>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</si>
  <si>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</si>
  <si>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</si>
  <si>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</si>
  <si>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</si>
  <si>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</si>
  <si>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</si>
  <si>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</si>
  <si>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</si>
  <si>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</si>
  <si>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</si>
  <si>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</si>
  <si>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</si>
  <si>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</si>
  <si>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</si>
  <si>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</si>
  <si>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</si>
  <si>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</si>
  <si>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</si>
  <si>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</si>
  <si>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</si>
  <si>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</si>
  <si>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</si>
  <si>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</si>
  <si>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</si>
  <si>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</si>
  <si>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</si>
  <si>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</si>
  <si>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</si>
  <si>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</si>
  <si>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</si>
  <si>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</si>
  <si>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</si>
  <si>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</si>
  <si>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</si>
  <si>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</si>
  <si>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</si>
  <si>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</si>
  <si>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</si>
  <si>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</si>
  <si>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</si>
  <si>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</si>
  <si>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</si>
  <si>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</si>
  <si>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</si>
  <si>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</si>
  <si>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</si>
  <si>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</si>
  <si>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</si>
  <si>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</si>
  <si>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</si>
  <si>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</si>
  <si>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</si>
  <si>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</si>
  <si>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</si>
  <si>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</si>
  <si>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</si>
  <si>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</si>
  <si>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</si>
  <si>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</si>
  <si>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</si>
  <si>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</si>
  <si>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</si>
  <si>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</si>
  <si>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</si>
  <si>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</si>
  <si>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</si>
  <si>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</si>
  <si>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</si>
  <si>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</si>
  <si>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</si>
  <si>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</si>
  <si>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</si>
  <si>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</si>
  <si>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</si>
  <si>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</si>
  <si>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</si>
  <si>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</si>
  <si>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</si>
  <si>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</si>
  <si>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</si>
  <si>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</si>
  <si>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</si>
  <si>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</si>
  <si>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</si>
  <si>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</si>
  <si>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</si>
  <si>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</si>
  <si>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</si>
  <si>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</si>
  <si>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</si>
  <si>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</si>
  <si>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</si>
  <si>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</si>
  <si>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</si>
  <si>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</si>
  <si>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</si>
  <si>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</si>
  <si>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</si>
  <si>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</si>
  <si>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</si>
  <si>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</si>
  <si>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</si>
  <si>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</si>
  <si>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</si>
  <si>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</si>
  <si>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</si>
  <si>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</si>
  <si>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</si>
  <si>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</si>
  <si>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</si>
  <si>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</si>
  <si>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</si>
  <si>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</si>
  <si>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</si>
  <si>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</si>
  <si>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</si>
  <si>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</si>
  <si>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</si>
  <si>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</si>
  <si>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</si>
  <si>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</si>
  <si>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</si>
  <si>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</si>
  <si>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</si>
  <si>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</si>
  <si>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</si>
  <si>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</si>
  <si>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</si>
  <si>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</si>
  <si>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</si>
  <si>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</si>
  <si>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</si>
  <si>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</si>
  <si>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</si>
  <si>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</si>
  <si>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</si>
  <si>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</si>
  <si>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</si>
  <si>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</si>
  <si>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</si>
  <si>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</si>
  <si>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</si>
  <si>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</si>
  <si>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</si>
  <si>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</si>
  <si>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</si>
  <si>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</si>
  <si>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</si>
  <si>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</si>
  <si>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</si>
  <si>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</si>
  <si>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</si>
  <si>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</si>
  <si>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</si>
  <si>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</si>
  <si>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</si>
  <si>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</si>
  <si>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</si>
  <si>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</si>
  <si>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</si>
  <si>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</si>
  <si>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</si>
  <si>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</si>
  <si>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</si>
  <si>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</si>
  <si>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</si>
  <si>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</si>
  <si>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</si>
  <si>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</si>
  <si>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</si>
  <si>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</si>
  <si>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</si>
  <si>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</si>
  <si>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</si>
  <si>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</si>
  <si>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</si>
  <si>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</si>
  <si>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</si>
  <si>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</si>
  <si>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</si>
  <si>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</si>
  <si>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</si>
  <si>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</si>
  <si>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</si>
  <si>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</si>
  <si>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</si>
  <si>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</si>
  <si>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</si>
  <si>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</si>
  <si>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</si>
  <si>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</si>
  <si>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</si>
  <si>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</si>
  <si>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</si>
  <si>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</si>
  <si>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</si>
  <si>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</si>
  <si>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</si>
  <si>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</si>
  <si>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</si>
  <si>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</si>
  <si>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</si>
  <si>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</si>
  <si>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</si>
  <si>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</si>
  <si>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</si>
  <si>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</si>
  <si>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</si>
  <si>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</si>
  <si>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</si>
  <si>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</si>
  <si>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</si>
  <si>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</si>
  <si>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Force necessary to neutralize the flange tilt: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</si>
  <si>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gap,inclination</t>
    </r>
    <r>
      <rPr>
        <sz val="10"/>
        <color rgb="FF000000"/>
        <rFont val="Consolas"/>
        <family val="3"/>
      </rPr>
      <t xml:space="preserve"> =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</si>
  <si>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</si>
  <si>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r>
      <t>M</t>
    </r>
    <r>
      <rPr>
        <vertAlign val="subscript"/>
        <sz val="11"/>
        <color theme="1"/>
        <rFont val="Arial"/>
        <family val="2"/>
      </rPr>
      <t>s,T,low</t>
    </r>
  </si>
  <si>
    <r>
      <t>M</t>
    </r>
    <r>
      <rPr>
        <vertAlign val="subscript"/>
        <sz val="11"/>
        <color theme="1"/>
        <rFont val="Arial"/>
        <family val="2"/>
      </rPr>
      <t>s,T,high</t>
    </r>
  </si>
  <si>
    <r>
      <t>M</t>
    </r>
    <r>
      <rPr>
        <vertAlign val="subscript"/>
        <sz val="11"/>
        <color theme="1"/>
        <rFont val="Arial"/>
        <family val="2"/>
      </rPr>
      <t>s,T</t>
    </r>
  </si>
  <si>
    <r>
      <t>M</t>
    </r>
    <r>
      <rPr>
        <vertAlign val="subscript"/>
        <sz val="11"/>
        <color theme="1"/>
        <rFont val="Arial"/>
        <family val="2"/>
      </rPr>
      <t>1</t>
    </r>
  </si>
  <si>
    <r>
      <t>M</t>
    </r>
    <r>
      <rPr>
        <vertAlign val="subscript"/>
        <sz val="11"/>
        <color theme="1"/>
        <rFont val="Arial"/>
        <family val="2"/>
      </rPr>
      <t>2</t>
    </r>
  </si>
  <si>
    <r>
      <t>M</t>
    </r>
    <r>
      <rPr>
        <vertAlign val="subscript"/>
        <sz val="11"/>
        <color theme="1"/>
        <rFont val="Arial"/>
        <family val="2"/>
      </rPr>
      <t>3</t>
    </r>
  </si>
  <si>
    <r>
      <t>a</t>
    </r>
    <r>
      <rPr>
        <vertAlign val="subscript"/>
        <sz val="10"/>
        <color theme="1"/>
        <rFont val="Arial"/>
        <family val="2"/>
      </rPr>
      <t>2,M</t>
    </r>
  </si>
  <si>
    <r>
      <t>a</t>
    </r>
    <r>
      <rPr>
        <vertAlign val="subscript"/>
        <sz val="10"/>
        <color theme="1"/>
        <rFont val="Arial"/>
        <family val="2"/>
      </rPr>
      <t>1,M</t>
    </r>
  </si>
  <si>
    <r>
      <t>a</t>
    </r>
    <r>
      <rPr>
        <vertAlign val="subscript"/>
        <sz val="10"/>
        <color theme="1"/>
        <rFont val="Arial"/>
        <family val="2"/>
      </rPr>
      <t>0,M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</si>
  <si>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</si>
  <si>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rPr>
        <sz val="10"/>
        <color theme="1"/>
        <rFont val="Arial"/>
        <family val="2"/>
      </rPr>
      <t xml:space="preserve">Value at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  <r>
      <rPr>
        <sz val="10"/>
        <color theme="1"/>
        <rFont val="Arial"/>
        <family val="2"/>
      </rPr>
      <t>+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</si>
  <si>
    <t>Polynomial coefficients for bending moment</t>
  </si>
  <si>
    <t>Note that these don't provide an exact match to</t>
  </si>
  <si>
    <t>the interpolated values, but usually good enough</t>
  </si>
  <si>
    <t>Total force necessary to neutralize the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</si>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</sst>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000"/>
    <numFmt numFmtId="171" formatCode="0.00000000000000000000"/>
    <numFmt numFmtId="172" formatCode="0.0000000"/>
    <numFmt numFmtId="173" formatCode="0.000E+00"/>
  </numFmts>
  <fonts count="6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10"/>
      <color theme="1"/>
      <name val="Arial"/>
      <family val="2"/>
      <charset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12">
    <xf numFmtId="0" fontId="0" fillId="0" borderId="0"/>
    <xf numFmtId="0" fontId="4" fillId="0" borderId="0"/>
    <xf numFmtId="0" fontId="3" fillId="0" borderId="0"/>
    <xf numFmtId="9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1">
    <xf numFmtId="0" fontId="0" fillId="0" borderId="0" xfId="0"/>
    <xf numFmtId="0" fontId="5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3" borderId="1" xfId="1" applyFont="1" applyFill="1" applyBorder="1" applyAlignment="1">
      <alignment horizontal="left" vertical="center"/>
    </xf>
    <xf numFmtId="2" fontId="8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right" vertical="center"/>
    </xf>
    <xf numFmtId="0" fontId="10" fillId="3" borderId="1" xfId="1" applyFont="1" applyFill="1" applyBorder="1" applyAlignment="1">
      <alignment horizontal="left" vertical="center"/>
    </xf>
    <xf numFmtId="0" fontId="11" fillId="3" borderId="0" xfId="1" applyFont="1" applyFill="1" applyAlignment="1">
      <alignment horizontal="right" vertical="center"/>
    </xf>
    <xf numFmtId="0" fontId="7" fillId="3" borderId="2" xfId="1" applyFont="1" applyFill="1" applyBorder="1" applyAlignment="1">
      <alignment horizontal="right" vertical="center"/>
    </xf>
    <xf numFmtId="0" fontId="10" fillId="3" borderId="2" xfId="1" applyFont="1" applyFill="1" applyBorder="1" applyAlignment="1">
      <alignment horizontal="left" vertical="center"/>
    </xf>
    <xf numFmtId="0" fontId="12" fillId="3" borderId="3" xfId="1" applyFont="1" applyFill="1" applyBorder="1" applyAlignment="1">
      <alignment horizontal="left"/>
    </xf>
    <xf numFmtId="2" fontId="13" fillId="3" borderId="4" xfId="1" applyNumberFormat="1" applyFont="1" applyFill="1" applyBorder="1" applyAlignment="1">
      <alignment horizontal="center"/>
    </xf>
    <xf numFmtId="0" fontId="14" fillId="3" borderId="4" xfId="1" applyFont="1" applyFill="1" applyBorder="1" applyAlignment="1">
      <alignment horizontal="left"/>
    </xf>
    <xf numFmtId="0" fontId="7" fillId="3" borderId="5" xfId="1" applyFont="1" applyFill="1" applyBorder="1" applyAlignment="1">
      <alignment horizontal="left" vertical="center"/>
    </xf>
    <xf numFmtId="0" fontId="7" fillId="3" borderId="5" xfId="1" applyFont="1" applyFill="1" applyBorder="1" applyAlignment="1">
      <alignment horizontal="right" vertical="center"/>
    </xf>
    <xf numFmtId="0" fontId="10" fillId="3" borderId="5" xfId="1" applyFont="1" applyFill="1" applyBorder="1" applyAlignment="1">
      <alignment horizontal="left" vertical="center"/>
    </xf>
    <xf numFmtId="0" fontId="5" fillId="2" borderId="0" xfId="1" applyFont="1" applyFill="1" applyAlignment="1">
      <alignment vertical="center" wrapText="1"/>
    </xf>
    <xf numFmtId="0" fontId="15" fillId="4" borderId="0" xfId="1" applyFont="1" applyFill="1" applyAlignment="1">
      <alignment horizontal="left" vertical="top" wrapText="1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16" fillId="0" borderId="7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5" fillId="4" borderId="0" xfId="1" applyFont="1" applyFill="1" applyAlignment="1">
      <alignment vertical="top" wrapText="1"/>
    </xf>
    <xf numFmtId="0" fontId="16" fillId="0" borderId="11" xfId="1" applyFont="1" applyBorder="1" applyAlignment="1">
      <alignment vertical="center" wrapText="1"/>
    </xf>
    <xf numFmtId="0" fontId="16" fillId="0" borderId="12" xfId="1" applyFont="1" applyBorder="1" applyAlignment="1">
      <alignment vertical="center" wrapText="1"/>
    </xf>
    <xf numFmtId="0" fontId="16" fillId="0" borderId="13" xfId="1" applyFont="1" applyBorder="1" applyAlignment="1">
      <alignment vertical="center" wrapText="1"/>
    </xf>
    <xf numFmtId="0" fontId="6" fillId="0" borderId="9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6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17" fillId="2" borderId="0" xfId="1" applyFont="1" applyFill="1"/>
    <xf numFmtId="0" fontId="15" fillId="0" borderId="0" xfId="1" applyFont="1" applyAlignment="1">
      <alignment vertical="top" wrapText="1"/>
    </xf>
    <xf numFmtId="2" fontId="18" fillId="3" borderId="18" xfId="1" applyNumberFormat="1" applyFont="1" applyFill="1" applyBorder="1" applyAlignment="1">
      <alignment horizontal="left"/>
    </xf>
    <xf numFmtId="0" fontId="18" fillId="3" borderId="18" xfId="1" applyFont="1" applyFill="1" applyBorder="1" applyAlignment="1">
      <alignment horizontal="left"/>
    </xf>
    <xf numFmtId="0" fontId="19" fillId="2" borderId="0" xfId="1" applyFont="1" applyFill="1" applyAlignment="1">
      <alignment horizontal="center" vertical="center"/>
    </xf>
    <xf numFmtId="0" fontId="20" fillId="2" borderId="0" xfId="1" applyFont="1" applyFill="1" applyAlignment="1">
      <alignment horizontal="right" vertical="center"/>
    </xf>
    <xf numFmtId="0" fontId="21" fillId="2" borderId="0" xfId="1" applyFont="1" applyFill="1" applyAlignment="1">
      <alignment vertical="center"/>
    </xf>
    <xf numFmtId="0" fontId="22" fillId="2" borderId="0" xfId="1" applyFont="1" applyFill="1" applyAlignment="1">
      <alignment horizontal="center" vertical="center"/>
    </xf>
    <xf numFmtId="0" fontId="23" fillId="2" borderId="19" xfId="1" applyFont="1" applyFill="1" applyBorder="1" applyAlignment="1">
      <alignment horizontal="center" vertical="center"/>
    </xf>
    <xf numFmtId="0" fontId="24" fillId="2" borderId="19" xfId="1" applyFont="1" applyFill="1" applyBorder="1" applyAlignment="1">
      <alignment horizontal="center" vertical="center"/>
    </xf>
    <xf numFmtId="14" fontId="24" fillId="2" borderId="19" xfId="1" applyNumberFormat="1" applyFont="1" applyFill="1" applyBorder="1" applyAlignment="1">
      <alignment horizontal="center" vertical="center"/>
    </xf>
    <xf numFmtId="49" fontId="23" fillId="2" borderId="19" xfId="1" applyNumberFormat="1" applyFont="1" applyFill="1" applyBorder="1" applyAlignment="1">
      <alignment horizontal="center" vertical="center"/>
    </xf>
    <xf numFmtId="0" fontId="23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7" fillId="2" borderId="0" xfId="1" applyFont="1" applyFill="1" applyAlignment="1">
      <alignment vertical="center"/>
    </xf>
    <xf numFmtId="0" fontId="25" fillId="2" borderId="0" xfId="1" applyFont="1" applyFill="1" applyAlignment="1">
      <alignment vertical="center"/>
    </xf>
    <xf numFmtId="0" fontId="5" fillId="2" borderId="23" xfId="1" applyFont="1" applyFill="1" applyBorder="1" applyAlignment="1">
      <alignment vertical="center"/>
    </xf>
    <xf numFmtId="49" fontId="19" fillId="2" borderId="23" xfId="1" applyNumberFormat="1" applyFont="1" applyFill="1" applyBorder="1" applyAlignment="1">
      <alignment horizontal="center" vertical="center"/>
    </xf>
    <xf numFmtId="0" fontId="20" fillId="2" borderId="23" xfId="1" applyFont="1" applyFill="1" applyBorder="1" applyAlignment="1">
      <alignment horizontal="right" vertical="center"/>
    </xf>
    <xf numFmtId="0" fontId="6" fillId="2" borderId="23" xfId="1" applyFont="1" applyFill="1" applyBorder="1" applyAlignment="1">
      <alignment vertical="center"/>
    </xf>
    <xf numFmtId="0" fontId="21" fillId="2" borderId="23" xfId="1" applyFont="1" applyFill="1" applyBorder="1" applyAlignment="1">
      <alignment vertical="center"/>
    </xf>
    <xf numFmtId="0" fontId="6" fillId="2" borderId="24" xfId="1" applyFont="1" applyFill="1" applyBorder="1" applyAlignment="1">
      <alignment vertical="center"/>
    </xf>
    <xf numFmtId="0" fontId="10" fillId="3" borderId="0" xfId="1" applyFont="1" applyFill="1" applyAlignment="1">
      <alignment horizontal="left" vertical="center"/>
    </xf>
    <xf numFmtId="0" fontId="7" fillId="3" borderId="0" xfId="1" applyFont="1" applyFill="1" applyAlignment="1">
      <alignment horizontal="right" vertical="center"/>
    </xf>
    <xf numFmtId="0" fontId="7" fillId="3" borderId="0" xfId="1" applyFont="1" applyFill="1" applyAlignment="1">
      <alignment horizontal="left" vertical="center"/>
    </xf>
    <xf numFmtId="0" fontId="8" fillId="3" borderId="1" xfId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164" fontId="8" fillId="3" borderId="5" xfId="1" applyNumberFormat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center" vertical="center"/>
    </xf>
    <xf numFmtId="1" fontId="8" fillId="3" borderId="5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/>
    </xf>
    <xf numFmtId="0" fontId="5" fillId="2" borderId="25" xfId="1" applyFont="1" applyFill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15" xfId="1" applyFont="1" applyBorder="1" applyAlignment="1">
      <alignment vertical="center"/>
    </xf>
    <xf numFmtId="0" fontId="6" fillId="0" borderId="14" xfId="1" applyFont="1" applyBorder="1" applyAlignment="1">
      <alignment vertical="center"/>
    </xf>
    <xf numFmtId="0" fontId="12" fillId="3" borderId="0" xfId="1" applyFont="1" applyFill="1" applyAlignment="1">
      <alignment horizontal="left" indent="2"/>
    </xf>
    <xf numFmtId="1" fontId="10" fillId="3" borderId="25" xfId="1" applyNumberFormat="1" applyFont="1" applyFill="1" applyBorder="1" applyAlignment="1">
      <alignment horizontal="center" vertical="center"/>
    </xf>
    <xf numFmtId="1" fontId="30" fillId="6" borderId="25" xfId="1" applyNumberFormat="1" applyFont="1" applyFill="1" applyBorder="1" applyAlignment="1">
      <alignment horizontal="center" vertical="center"/>
    </xf>
    <xf numFmtId="0" fontId="30" fillId="6" borderId="25" xfId="1" applyFont="1" applyFill="1" applyBorder="1" applyAlignment="1">
      <alignment horizontal="center" vertical="center"/>
    </xf>
    <xf numFmtId="164" fontId="10" fillId="3" borderId="25" xfId="1" applyNumberFormat="1" applyFont="1" applyFill="1" applyBorder="1" applyAlignment="1">
      <alignment horizontal="center" vertical="center"/>
    </xf>
    <xf numFmtId="11" fontId="10" fillId="3" borderId="25" xfId="1" applyNumberFormat="1" applyFont="1" applyFill="1" applyBorder="1" applyAlignment="1">
      <alignment horizontal="center" vertical="center"/>
    </xf>
    <xf numFmtId="0" fontId="34" fillId="3" borderId="1" xfId="1" applyFont="1" applyFill="1" applyBorder="1" applyAlignment="1">
      <alignment horizontal="right" vertical="center"/>
    </xf>
    <xf numFmtId="0" fontId="33" fillId="3" borderId="1" xfId="1" applyFont="1" applyFill="1" applyBorder="1" applyAlignment="1">
      <alignment horizontal="right" vertical="center"/>
    </xf>
    <xf numFmtId="0" fontId="34" fillId="3" borderId="5" xfId="1" applyFont="1" applyFill="1" applyBorder="1" applyAlignment="1">
      <alignment horizontal="right" vertical="center"/>
    </xf>
    <xf numFmtId="165" fontId="8" fillId="3" borderId="5" xfId="1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4" fontId="5" fillId="2" borderId="0" xfId="2" applyNumberFormat="1" applyFont="1" applyFill="1" applyAlignment="1">
      <alignment vertical="center"/>
    </xf>
    <xf numFmtId="0" fontId="16" fillId="0" borderId="26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164" fontId="8" fillId="3" borderId="2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 vertical="center"/>
    </xf>
    <xf numFmtId="0" fontId="12" fillId="3" borderId="3" xfId="1" applyFont="1" applyFill="1" applyBorder="1" applyAlignment="1">
      <alignment horizontal="left" wrapText="1"/>
    </xf>
    <xf numFmtId="0" fontId="12" fillId="3" borderId="0" xfId="1" applyFont="1" applyFill="1" applyAlignment="1">
      <alignment horizontal="left" wrapText="1" indent="2"/>
    </xf>
    <xf numFmtId="164" fontId="8" fillId="3" borderId="0" xfId="1" applyNumberFormat="1" applyFont="1" applyFill="1" applyAlignment="1">
      <alignment horizontal="center" vertical="center"/>
    </xf>
    <xf numFmtId="166" fontId="8" fillId="3" borderId="2" xfId="1" applyNumberFormat="1" applyFont="1" applyFill="1" applyBorder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/>
    </xf>
    <xf numFmtId="0" fontId="37" fillId="4" borderId="0" xfId="1" applyFont="1" applyFill="1" applyAlignment="1">
      <alignment vertical="center"/>
    </xf>
    <xf numFmtId="0" fontId="38" fillId="4" borderId="0" xfId="1" applyFont="1" applyFill="1" applyAlignment="1">
      <alignment horizontal="center" vertical="center"/>
    </xf>
    <xf numFmtId="0" fontId="39" fillId="4" borderId="0" xfId="1" applyFont="1" applyFill="1" applyAlignment="1">
      <alignment horizontal="center" vertical="center"/>
    </xf>
    <xf numFmtId="164" fontId="37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2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4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5" fillId="0" borderId="29" xfId="0" applyFont="1" applyBorder="1" applyAlignment="1">
      <alignment horizontal="center"/>
    </xf>
    <xf numFmtId="0" fontId="45" fillId="0" borderId="0" xfId="0" applyFont="1"/>
    <xf numFmtId="168" fontId="0" fillId="7" borderId="0" xfId="3" applyNumberFormat="1" applyFont="1" applyFill="1" applyAlignment="1">
      <alignment horizontal="center"/>
    </xf>
    <xf numFmtId="0" fontId="5" fillId="4" borderId="0" xfId="1" applyFont="1" applyFill="1" applyAlignment="1">
      <alignment vertical="center"/>
    </xf>
    <xf numFmtId="164" fontId="37" fillId="4" borderId="25" xfId="1" applyNumberFormat="1" applyFont="1" applyFill="1" applyBorder="1" applyAlignment="1">
      <alignment horizontal="center" vertical="center"/>
    </xf>
    <xf numFmtId="164" fontId="40" fillId="4" borderId="25" xfId="1" applyNumberFormat="1" applyFont="1" applyFill="1" applyBorder="1" applyAlignment="1">
      <alignment horizontal="center" vertical="center"/>
    </xf>
    <xf numFmtId="169" fontId="40" fillId="4" borderId="28" xfId="1" applyNumberFormat="1" applyFont="1" applyFill="1" applyBorder="1" applyAlignment="1">
      <alignment horizontal="center" vertical="center"/>
    </xf>
    <xf numFmtId="164" fontId="37" fillId="4" borderId="0" xfId="1" applyNumberFormat="1" applyFont="1" applyFill="1" applyAlignment="1">
      <alignment horizontal="center" vertical="center"/>
    </xf>
    <xf numFmtId="164" fontId="40" fillId="4" borderId="0" xfId="1" applyNumberFormat="1" applyFont="1" applyFill="1" applyAlignment="1">
      <alignment horizontal="center" vertical="center"/>
    </xf>
    <xf numFmtId="165" fontId="8" fillId="3" borderId="0" xfId="1" applyNumberFormat="1" applyFont="1" applyFill="1" applyAlignment="1">
      <alignment horizontal="center" vertical="center"/>
    </xf>
    <xf numFmtId="0" fontId="12" fillId="3" borderId="0" xfId="1" applyFont="1" applyFill="1" applyAlignment="1">
      <alignment horizontal="left"/>
    </xf>
    <xf numFmtId="0" fontId="8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6" fillId="7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167" fontId="16" fillId="0" borderId="0" xfId="0" applyNumberFormat="1" applyFont="1" applyAlignment="1">
      <alignment horizontal="center"/>
    </xf>
    <xf numFmtId="0" fontId="16" fillId="0" borderId="0" xfId="0" applyFont="1"/>
    <xf numFmtId="0" fontId="5" fillId="2" borderId="0" xfId="1" applyFont="1" applyFill="1" applyAlignment="1">
      <alignment horizontal="center" vertical="center"/>
    </xf>
    <xf numFmtId="0" fontId="51" fillId="0" borderId="28" xfId="0" applyFont="1" applyBorder="1" applyAlignment="1">
      <alignment horizontal="center"/>
    </xf>
    <xf numFmtId="0" fontId="52" fillId="8" borderId="30" xfId="0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0" fontId="5" fillId="2" borderId="0" xfId="1" applyFont="1" applyFill="1" applyAlignment="1">
      <alignment horizontal="left" vertic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60" fillId="0" borderId="0" xfId="0" applyFont="1"/>
    <xf numFmtId="167" fontId="60" fillId="0" borderId="0" xfId="0" applyNumberFormat="1" applyFont="1" applyAlignment="1">
      <alignment horizontal="center"/>
    </xf>
    <xf numFmtId="0" fontId="60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170" fontId="0" fillId="7" borderId="0" xfId="0" applyNumberFormat="1" applyFill="1" applyAlignment="1">
      <alignment horizontal="center"/>
    </xf>
    <xf numFmtId="2" fontId="10" fillId="3" borderId="25" xfId="1" applyNumberFormat="1" applyFont="1" applyFill="1" applyBorder="1" applyAlignment="1">
      <alignment horizontal="center" vertical="center"/>
    </xf>
    <xf numFmtId="171" fontId="0" fillId="0" borderId="0" xfId="0" applyNumberFormat="1"/>
    <xf numFmtId="2" fontId="8" fillId="3" borderId="5" xfId="1" applyNumberFormat="1" applyFont="1" applyFill="1" applyBorder="1" applyAlignment="1">
      <alignment horizontal="center" vertical="center"/>
    </xf>
    <xf numFmtId="11" fontId="8" fillId="3" borderId="1" xfId="1" applyNumberFormat="1" applyFont="1" applyFill="1" applyBorder="1" applyAlignment="1">
      <alignment horizontal="center" vertical="center"/>
    </xf>
    <xf numFmtId="0" fontId="61" fillId="0" borderId="0" xfId="6" applyFont="1" applyAlignment="1">
      <alignment horizontal="center"/>
    </xf>
    <xf numFmtId="0" fontId="63" fillId="0" borderId="0" xfId="0" applyFont="1" applyAlignment="1">
      <alignment horizontal="left"/>
    </xf>
    <xf numFmtId="164" fontId="0" fillId="0" borderId="0" xfId="0" applyNumberFormat="1"/>
    <xf numFmtId="164" fontId="56" fillId="0" borderId="0" xfId="0" applyNumberFormat="1" applyFont="1" applyAlignment="1">
      <alignment horizontal="center"/>
    </xf>
    <xf numFmtId="172" fontId="56" fillId="0" borderId="0" xfId="0" applyNumberFormat="1" applyFont="1" applyAlignment="1">
      <alignment horizontal="center"/>
    </xf>
    <xf numFmtId="172" fontId="0" fillId="7" borderId="0" xfId="0" applyNumberFormat="1" applyFill="1" applyAlignment="1">
      <alignment horizontal="center"/>
    </xf>
    <xf numFmtId="173" fontId="0" fillId="7" borderId="0" xfId="0" applyNumberFormat="1" applyFill="1" applyAlignment="1">
      <alignment horizontal="center"/>
    </xf>
    <xf numFmtId="0" fontId="10" fillId="3" borderId="1" xfId="2" quotePrefix="1" applyFont="1" applyFill="1" applyBorder="1" applyAlignment="1">
      <alignment horizontal="left" vertical="center"/>
    </xf>
    <xf numFmtId="0" fontId="10" fillId="3" borderId="1" xfId="2" applyFont="1" applyFill="1" applyBorder="1" applyAlignment="1">
      <alignment horizontal="left" vertical="center"/>
    </xf>
    <xf numFmtId="0" fontId="36" fillId="3" borderId="1" xfId="2" applyFont="1" applyFill="1" applyBorder="1" applyAlignment="1">
      <alignment horizontal="left" vertical="center"/>
    </xf>
    <xf numFmtId="0" fontId="15" fillId="5" borderId="10" xfId="1" applyFont="1" applyFill="1" applyBorder="1" applyAlignment="1">
      <alignment horizontal="center" vertical="center" wrapText="1"/>
    </xf>
    <xf numFmtId="0" fontId="15" fillId="5" borderId="0" xfId="1" applyFont="1" applyFill="1" applyAlignment="1">
      <alignment horizontal="center" vertical="center" wrapText="1"/>
    </xf>
    <xf numFmtId="0" fontId="15" fillId="5" borderId="9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left" vertical="top" wrapText="1"/>
    </xf>
    <xf numFmtId="0" fontId="26" fillId="2" borderId="0" xfId="1" applyFont="1" applyFill="1" applyAlignment="1">
      <alignment horizontal="left" vertical="top"/>
    </xf>
    <xf numFmtId="0" fontId="25" fillId="2" borderId="6" xfId="1" applyFont="1" applyFill="1" applyBorder="1" applyAlignment="1">
      <alignment horizontal="center"/>
    </xf>
    <xf numFmtId="0" fontId="23" fillId="2" borderId="22" xfId="1" applyFont="1" applyFill="1" applyBorder="1" applyAlignment="1">
      <alignment horizontal="left" vertical="center"/>
    </xf>
    <xf numFmtId="0" fontId="23" fillId="2" borderId="21" xfId="1" applyFont="1" applyFill="1" applyBorder="1" applyAlignment="1">
      <alignment horizontal="left" vertical="center"/>
    </xf>
    <xf numFmtId="0" fontId="23" fillId="2" borderId="20" xfId="1" applyFont="1" applyFill="1" applyBorder="1" applyAlignment="1">
      <alignment horizontal="left" vertical="center"/>
    </xf>
    <xf numFmtId="14" fontId="10" fillId="3" borderId="1" xfId="2" applyNumberFormat="1" applyFont="1" applyFill="1" applyBorder="1" applyAlignment="1">
      <alignment horizontal="left" vertical="center" shrinkToFit="1"/>
    </xf>
  </cellXfs>
  <cellStyles count="12">
    <cellStyle name="Normal" xfId="0" builtinId="0"/>
    <cellStyle name="Normal 2" xfId="1" xr:uid="{441ACF27-160B-4F68-B601-75E0F5333046}"/>
    <cellStyle name="Normal 2 2" xfId="4" xr:uid="{73595FDE-9A85-44B0-BF82-CCF5ECF88F87}"/>
    <cellStyle name="Normal 2 2 2" xfId="9" xr:uid="{F3EB8C64-80A3-41EC-BB97-07089CCC1004}"/>
    <cellStyle name="Normal 2 3" xfId="7" xr:uid="{493FF81B-4F24-4317-B5DE-2E193224506F}"/>
    <cellStyle name="Normal 3" xfId="2" xr:uid="{E743A38D-16A7-497B-BF78-6D533003511F}"/>
    <cellStyle name="Normal 3 2" xfId="5" xr:uid="{7436F5BC-B597-4B54-B9E8-526A3F1DA0AD}"/>
    <cellStyle name="Normal 3 2 2" xfId="10" xr:uid="{AA02E4B2-A54A-4788-92C5-9CA00E44C3F0}"/>
    <cellStyle name="Normal 3 3" xfId="8" xr:uid="{51C97444-FEBA-478F-8B0A-93C00BAA8677}"/>
    <cellStyle name="Percent" xfId="3" builtinId="5"/>
    <cellStyle name="Standard 2" xfId="6" xr:uid="{1E596DDC-8F13-466B-97B0-04A813B5CC29}"/>
    <cellStyle name="Standard 2 2" xfId="11" xr:uid="{4493EF3E-4460-48B1-8555-E71F3149056D}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-473.93077666203072</c:v>
                </c:pt>
                <c:pt idx="1">
                  <c:v>-447.20759078888085</c:v>
                </c:pt>
                <c:pt idx="2">
                  <c:v>-420.48440491573098</c:v>
                </c:pt>
                <c:pt idx="3">
                  <c:v>-393.76121904258116</c:v>
                </c:pt>
                <c:pt idx="4">
                  <c:v>-367.03803316943129</c:v>
                </c:pt>
                <c:pt idx="5">
                  <c:v>-340.31484729628136</c:v>
                </c:pt>
                <c:pt idx="6">
                  <c:v>-313.59166142313154</c:v>
                </c:pt>
                <c:pt idx="7">
                  <c:v>-286.86847554998172</c:v>
                </c:pt>
                <c:pt idx="8">
                  <c:v>-260.14528967683179</c:v>
                </c:pt>
                <c:pt idx="9">
                  <c:v>-233.42210380368195</c:v>
                </c:pt>
                <c:pt idx="10">
                  <c:v>-206.69891793053208</c:v>
                </c:pt>
                <c:pt idx="11">
                  <c:v>-179.97573205738223</c:v>
                </c:pt>
                <c:pt idx="12">
                  <c:v>-153.25254618423233</c:v>
                </c:pt>
                <c:pt idx="13">
                  <c:v>-126.52936031108244</c:v>
                </c:pt>
                <c:pt idx="14">
                  <c:v>-99.806174437932611</c:v>
                </c:pt>
                <c:pt idx="15">
                  <c:v>-73.082988564782781</c:v>
                </c:pt>
                <c:pt idx="16">
                  <c:v>-46.359802691632879</c:v>
                </c:pt>
                <c:pt idx="17">
                  <c:v>-19.636616818482988</c:v>
                </c:pt>
                <c:pt idx="18">
                  <c:v>7.0865690546668487</c:v>
                </c:pt>
                <c:pt idx="19">
                  <c:v>33.809754927816684</c:v>
                </c:pt>
                <c:pt idx="20">
                  <c:v>60.532940800966578</c:v>
                </c:pt>
                <c:pt idx="21">
                  <c:v>87.256126674116473</c:v>
                </c:pt>
                <c:pt idx="22">
                  <c:v>113.97931254726625</c:v>
                </c:pt>
                <c:pt idx="23">
                  <c:v>140.70249842041613</c:v>
                </c:pt>
                <c:pt idx="24">
                  <c:v>167.42568429356604</c:v>
                </c:pt>
                <c:pt idx="25">
                  <c:v>194.14887016671594</c:v>
                </c:pt>
                <c:pt idx="26">
                  <c:v>220.87205603986584</c:v>
                </c:pt>
                <c:pt idx="27">
                  <c:v>247.5952419130156</c:v>
                </c:pt>
                <c:pt idx="28">
                  <c:v>274.3184277861655</c:v>
                </c:pt>
                <c:pt idx="29">
                  <c:v>301.04161365931537</c:v>
                </c:pt>
                <c:pt idx="30">
                  <c:v>327.76479953246519</c:v>
                </c:pt>
                <c:pt idx="31">
                  <c:v>354.48798540561506</c:v>
                </c:pt>
                <c:pt idx="32">
                  <c:v>381.21117127876494</c:v>
                </c:pt>
                <c:pt idx="33">
                  <c:v>407.93435715191487</c:v>
                </c:pt>
                <c:pt idx="34">
                  <c:v>434.65754302506474</c:v>
                </c:pt>
                <c:pt idx="35">
                  <c:v>461.3807288982145</c:v>
                </c:pt>
                <c:pt idx="36">
                  <c:v>488.10391477136443</c:v>
                </c:pt>
                <c:pt idx="37">
                  <c:v>514.8271006445143</c:v>
                </c:pt>
                <c:pt idx="38">
                  <c:v>541.55028651766406</c:v>
                </c:pt>
                <c:pt idx="39">
                  <c:v>568.27347239081394</c:v>
                </c:pt>
                <c:pt idx="40">
                  <c:v>594.99665826396392</c:v>
                </c:pt>
                <c:pt idx="41">
                  <c:v>621.7198441371138</c:v>
                </c:pt>
                <c:pt idx="42">
                  <c:v>648.44303001026367</c:v>
                </c:pt>
                <c:pt idx="43">
                  <c:v>675.16621588341354</c:v>
                </c:pt>
                <c:pt idx="44">
                  <c:v>701.88940175656319</c:v>
                </c:pt>
                <c:pt idx="45">
                  <c:v>728.61258762971306</c:v>
                </c:pt>
                <c:pt idx="46">
                  <c:v>755.33577350286305</c:v>
                </c:pt>
                <c:pt idx="47">
                  <c:v>782.05895937601292</c:v>
                </c:pt>
                <c:pt idx="48">
                  <c:v>808.7821452491628</c:v>
                </c:pt>
                <c:pt idx="49">
                  <c:v>835.50533112231267</c:v>
                </c:pt>
                <c:pt idx="50">
                  <c:v>862.22851699546254</c:v>
                </c:pt>
                <c:pt idx="51">
                  <c:v>888.95170286861253</c:v>
                </c:pt>
                <c:pt idx="52">
                  <c:v>915.6748887417624</c:v>
                </c:pt>
                <c:pt idx="53">
                  <c:v>942.39807461491205</c:v>
                </c:pt>
                <c:pt idx="54">
                  <c:v>969.12126048806192</c:v>
                </c:pt>
                <c:pt idx="55">
                  <c:v>995.84444636121179</c:v>
                </c:pt>
                <c:pt idx="56">
                  <c:v>1022.5676322343617</c:v>
                </c:pt>
                <c:pt idx="57">
                  <c:v>1049.2908181075115</c:v>
                </c:pt>
                <c:pt idx="58">
                  <c:v>1076.0140039806615</c:v>
                </c:pt>
                <c:pt idx="59">
                  <c:v>1102.7371898538115</c:v>
                </c:pt>
                <c:pt idx="60">
                  <c:v>1129.460375726961</c:v>
                </c:pt>
                <c:pt idx="61">
                  <c:v>1156.183561600111</c:v>
                </c:pt>
                <c:pt idx="62">
                  <c:v>1182.9067474732608</c:v>
                </c:pt>
                <c:pt idx="63">
                  <c:v>1209.6299333464108</c:v>
                </c:pt>
                <c:pt idx="64">
                  <c:v>1236.3531192195605</c:v>
                </c:pt>
                <c:pt idx="65">
                  <c:v>1263.0763050927105</c:v>
                </c:pt>
                <c:pt idx="66">
                  <c:v>1289.7994909658605</c:v>
                </c:pt>
                <c:pt idx="67">
                  <c:v>1316.5226768390103</c:v>
                </c:pt>
                <c:pt idx="68">
                  <c:v>1343.2458627121603</c:v>
                </c:pt>
                <c:pt idx="69">
                  <c:v>1369.9690485853098</c:v>
                </c:pt>
                <c:pt idx="70">
                  <c:v>1396.6922344584598</c:v>
                </c:pt>
                <c:pt idx="71">
                  <c:v>1423.4154203316098</c:v>
                </c:pt>
                <c:pt idx="72">
                  <c:v>1450.1386062047595</c:v>
                </c:pt>
                <c:pt idx="73">
                  <c:v>1476.8617920779095</c:v>
                </c:pt>
                <c:pt idx="74">
                  <c:v>1503.5849779510593</c:v>
                </c:pt>
                <c:pt idx="75">
                  <c:v>1530.3081638242093</c:v>
                </c:pt>
                <c:pt idx="76">
                  <c:v>1557.031349697359</c:v>
                </c:pt>
                <c:pt idx="77">
                  <c:v>1583.7545355705088</c:v>
                </c:pt>
                <c:pt idx="78">
                  <c:v>1610.4777214436588</c:v>
                </c:pt>
                <c:pt idx="79">
                  <c:v>1637.2009073168085</c:v>
                </c:pt>
                <c:pt idx="80">
                  <c:v>1663.9240931899585</c:v>
                </c:pt>
                <c:pt idx="81">
                  <c:v>1690.6472790631083</c:v>
                </c:pt>
                <c:pt idx="82">
                  <c:v>1717.3704649362583</c:v>
                </c:pt>
                <c:pt idx="83">
                  <c:v>1744.0936508094082</c:v>
                </c:pt>
                <c:pt idx="84">
                  <c:v>1770.816836682558</c:v>
                </c:pt>
                <c:pt idx="85">
                  <c:v>1797.540022555708</c:v>
                </c:pt>
                <c:pt idx="86">
                  <c:v>1824.2632084288578</c:v>
                </c:pt>
                <c:pt idx="87">
                  <c:v>1850.9863943020077</c:v>
                </c:pt>
                <c:pt idx="88">
                  <c:v>1877.7095801751573</c:v>
                </c:pt>
                <c:pt idx="89">
                  <c:v>1904.432766048307</c:v>
                </c:pt>
                <c:pt idx="90">
                  <c:v>1931.155951921457</c:v>
                </c:pt>
                <c:pt idx="91">
                  <c:v>1957.8791377946068</c:v>
                </c:pt>
                <c:pt idx="92">
                  <c:v>1984.6023236677568</c:v>
                </c:pt>
                <c:pt idx="93">
                  <c:v>2011.3255095409068</c:v>
                </c:pt>
                <c:pt idx="94">
                  <c:v>2038.0486954140565</c:v>
                </c:pt>
                <c:pt idx="95">
                  <c:v>2064.7718812872063</c:v>
                </c:pt>
                <c:pt idx="96">
                  <c:v>2091.4950671603565</c:v>
                </c:pt>
                <c:pt idx="97">
                  <c:v>2118.2182530335062</c:v>
                </c:pt>
                <c:pt idx="98">
                  <c:v>2144.941438906656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-28.203224776122891</c:v>
                </c:pt>
                <c:pt idx="1">
                  <c:v>-28.201056158985526</c:v>
                </c:pt>
                <c:pt idx="2">
                  <c:v>-28.083458463919243</c:v>
                </c:pt>
                <c:pt idx="3">
                  <c:v>-27.786455136172517</c:v>
                </c:pt>
                <c:pt idx="4">
                  <c:v>-27.310046175745342</c:v>
                </c:pt>
                <c:pt idx="5">
                  <c:v>-26.654231582637728</c:v>
                </c:pt>
                <c:pt idx="6">
                  <c:v>-25.819011356849661</c:v>
                </c:pt>
                <c:pt idx="7">
                  <c:v>-24.804385498381158</c:v>
                </c:pt>
                <c:pt idx="8">
                  <c:v>-23.610354007232203</c:v>
                </c:pt>
                <c:pt idx="9">
                  <c:v>-22.236916883402806</c:v>
                </c:pt>
                <c:pt idx="10">
                  <c:v>-20.684074126892963</c:v>
                </c:pt>
                <c:pt idx="11">
                  <c:v>-18.951825737702677</c:v>
                </c:pt>
                <c:pt idx="12">
                  <c:v>-17.040171715831939</c:v>
                </c:pt>
                <c:pt idx="13">
                  <c:v>-14.949112061280761</c:v>
                </c:pt>
                <c:pt idx="14">
                  <c:v>-12.481513027840188</c:v>
                </c:pt>
                <c:pt idx="15">
                  <c:v>-9.3277874201271089</c:v>
                </c:pt>
                <c:pt idx="16">
                  <c:v>-5.4841886742196575</c:v>
                </c:pt>
                <c:pt idx="17">
                  <c:v>-0.9507167901178355</c:v>
                </c:pt>
                <c:pt idx="18">
                  <c:v>4.2726282321783433</c:v>
                </c:pt>
                <c:pt idx="19">
                  <c:v>10.185846392668889</c:v>
                </c:pt>
                <c:pt idx="20">
                  <c:v>16.788937691353816</c:v>
                </c:pt>
                <c:pt idx="21">
                  <c:v>24.081902128233111</c:v>
                </c:pt>
                <c:pt idx="22">
                  <c:v>32.064739703306742</c:v>
                </c:pt>
                <c:pt idx="23">
                  <c:v>40.737450416574774</c:v>
                </c:pt>
                <c:pt idx="24">
                  <c:v>50.100034268037177</c:v>
                </c:pt>
                <c:pt idx="25">
                  <c:v>60.152491257693939</c:v>
                </c:pt>
                <c:pt idx="26">
                  <c:v>70.894821385545072</c:v>
                </c:pt>
                <c:pt idx="27">
                  <c:v>82.32702465159052</c:v>
                </c:pt>
                <c:pt idx="28">
                  <c:v>94.449101055830411</c:v>
                </c:pt>
                <c:pt idx="29">
                  <c:v>107.26105059826465</c:v>
                </c:pt>
                <c:pt idx="30">
                  <c:v>120.7628732788932</c:v>
                </c:pt>
                <c:pt idx="31">
                  <c:v>134.95456909771619</c:v>
                </c:pt>
                <c:pt idx="32">
                  <c:v>149.83613805473354</c:v>
                </c:pt>
                <c:pt idx="33">
                  <c:v>165.40758014994523</c:v>
                </c:pt>
                <c:pt idx="34">
                  <c:v>181.66889538335136</c:v>
                </c:pt>
                <c:pt idx="35">
                  <c:v>198.62008375495174</c:v>
                </c:pt>
                <c:pt idx="36">
                  <c:v>216.26114526474655</c:v>
                </c:pt>
                <c:pt idx="37">
                  <c:v>234.59207991273576</c:v>
                </c:pt>
                <c:pt idx="38">
                  <c:v>253.61288769891917</c:v>
                </c:pt>
                <c:pt idx="39">
                  <c:v>273.32356862329709</c:v>
                </c:pt>
                <c:pt idx="40">
                  <c:v>293.72412268586936</c:v>
                </c:pt>
                <c:pt idx="41">
                  <c:v>314.81454988663609</c:v>
                </c:pt>
                <c:pt idx="42">
                  <c:v>336.5948502255971</c:v>
                </c:pt>
                <c:pt idx="43">
                  <c:v>359.06502370275251</c:v>
                </c:pt>
                <c:pt idx="44">
                  <c:v>382.22507031810204</c:v>
                </c:pt>
                <c:pt idx="45">
                  <c:v>406.07499007164614</c:v>
                </c:pt>
                <c:pt idx="46">
                  <c:v>430.6147829633847</c:v>
                </c:pt>
                <c:pt idx="47">
                  <c:v>455.84444899331754</c:v>
                </c:pt>
                <c:pt idx="48">
                  <c:v>481.76398816144484</c:v>
                </c:pt>
                <c:pt idx="49">
                  <c:v>508.37340046776637</c:v>
                </c:pt>
                <c:pt idx="50">
                  <c:v>535.67268591228253</c:v>
                </c:pt>
                <c:pt idx="51">
                  <c:v>563.66184449499281</c:v>
                </c:pt>
                <c:pt idx="52">
                  <c:v>592.34087621589742</c:v>
                </c:pt>
                <c:pt idx="53">
                  <c:v>621.70978107499639</c:v>
                </c:pt>
                <c:pt idx="54">
                  <c:v>651.7685590722898</c:v>
                </c:pt>
                <c:pt idx="55">
                  <c:v>682.51721020777768</c:v>
                </c:pt>
                <c:pt idx="56">
                  <c:v>713.95573448145979</c:v>
                </c:pt>
                <c:pt idx="57">
                  <c:v>746.08413189333635</c:v>
                </c:pt>
                <c:pt idx="58">
                  <c:v>778.90240244340725</c:v>
                </c:pt>
                <c:pt idx="59">
                  <c:v>812.41054613167262</c:v>
                </c:pt>
                <c:pt idx="60">
                  <c:v>846.60856295813198</c:v>
                </c:pt>
                <c:pt idx="61">
                  <c:v>881.49645292278603</c:v>
                </c:pt>
                <c:pt idx="62">
                  <c:v>917.07421602563443</c:v>
                </c:pt>
                <c:pt idx="63">
                  <c:v>953.34185226667705</c:v>
                </c:pt>
                <c:pt idx="64">
                  <c:v>990.29936164591436</c:v>
                </c:pt>
                <c:pt idx="65">
                  <c:v>1027.9467441633456</c:v>
                </c:pt>
                <c:pt idx="66">
                  <c:v>1066.2839998189716</c:v>
                </c:pt>
                <c:pt idx="67">
                  <c:v>1105.3111286127917</c:v>
                </c:pt>
                <c:pt idx="68">
                  <c:v>1145.0281305448066</c:v>
                </c:pt>
                <c:pt idx="69">
                  <c:v>1185.4350056150151</c:v>
                </c:pt>
                <c:pt idx="70">
                  <c:v>1226.5317538234183</c:v>
                </c:pt>
                <c:pt idx="71">
                  <c:v>1268.3183751700162</c:v>
                </c:pt>
                <c:pt idx="72">
                  <c:v>1310.7948696548081</c:v>
                </c:pt>
                <c:pt idx="73">
                  <c:v>1353.9612372777947</c:v>
                </c:pt>
                <c:pt idx="74">
                  <c:v>1397.8174780389754</c:v>
                </c:pt>
                <c:pt idx="75">
                  <c:v>1442.3635919383507</c:v>
                </c:pt>
                <c:pt idx="76">
                  <c:v>1487.5995789759197</c:v>
                </c:pt>
                <c:pt idx="77">
                  <c:v>1533.5254391516837</c:v>
                </c:pt>
                <c:pt idx="78">
                  <c:v>1580.1411724656421</c:v>
                </c:pt>
                <c:pt idx="79">
                  <c:v>1627.4467789177945</c:v>
                </c:pt>
                <c:pt idx="80">
                  <c:v>1675.4422585081415</c:v>
                </c:pt>
                <c:pt idx="81">
                  <c:v>1724.1276112366832</c:v>
                </c:pt>
                <c:pt idx="82">
                  <c:v>1773.5028371034189</c:v>
                </c:pt>
                <c:pt idx="83">
                  <c:v>1823.5679361083487</c:v>
                </c:pt>
                <c:pt idx="84">
                  <c:v>1874.3229082514733</c:v>
                </c:pt>
                <c:pt idx="85">
                  <c:v>1925.7677535327923</c:v>
                </c:pt>
                <c:pt idx="86">
                  <c:v>1977.9024719523054</c:v>
                </c:pt>
                <c:pt idx="87">
                  <c:v>2030.7270635100131</c:v>
                </c:pt>
                <c:pt idx="88">
                  <c:v>2084.2415282059142</c:v>
                </c:pt>
                <c:pt idx="89">
                  <c:v>2138.4458660400105</c:v>
                </c:pt>
                <c:pt idx="90">
                  <c:v>2193.3400770123012</c:v>
                </c:pt>
                <c:pt idx="91">
                  <c:v>2248.9241611227862</c:v>
                </c:pt>
                <c:pt idx="92">
                  <c:v>2305.1981183714661</c:v>
                </c:pt>
                <c:pt idx="93">
                  <c:v>2362.1619487583393</c:v>
                </c:pt>
                <c:pt idx="94">
                  <c:v>2419.8156522834079</c:v>
                </c:pt>
                <c:pt idx="95">
                  <c:v>2478.1592289466703</c:v>
                </c:pt>
                <c:pt idx="96">
                  <c:v>2537.1926787481275</c:v>
                </c:pt>
                <c:pt idx="97">
                  <c:v>2596.916001687779</c:v>
                </c:pt>
                <c:pt idx="98">
                  <c:v>2657.329197765624</c:v>
                </c:pt>
                <c:pt idx="99">
                  <c:v>2718.4322669816643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-473.93077666203072</c:v>
                </c:pt>
                <c:pt idx="1">
                  <c:v>-447.20759078888085</c:v>
                </c:pt>
                <c:pt idx="2">
                  <c:v>-420.48440491573098</c:v>
                </c:pt>
                <c:pt idx="3">
                  <c:v>-393.76121904258116</c:v>
                </c:pt>
                <c:pt idx="4">
                  <c:v>-367.03803316943129</c:v>
                </c:pt>
                <c:pt idx="5">
                  <c:v>-340.31484729628136</c:v>
                </c:pt>
                <c:pt idx="6">
                  <c:v>-313.59166142313154</c:v>
                </c:pt>
                <c:pt idx="7">
                  <c:v>-286.86847554998172</c:v>
                </c:pt>
                <c:pt idx="8">
                  <c:v>-260.14528967683179</c:v>
                </c:pt>
                <c:pt idx="9">
                  <c:v>-233.42210380368195</c:v>
                </c:pt>
                <c:pt idx="10">
                  <c:v>-206.69891793053208</c:v>
                </c:pt>
                <c:pt idx="11">
                  <c:v>-179.97573205738223</c:v>
                </c:pt>
                <c:pt idx="12">
                  <c:v>-153.25254618423233</c:v>
                </c:pt>
                <c:pt idx="13">
                  <c:v>-126.52936031108244</c:v>
                </c:pt>
                <c:pt idx="14">
                  <c:v>-99.806174437932611</c:v>
                </c:pt>
                <c:pt idx="15">
                  <c:v>-73.082988564782781</c:v>
                </c:pt>
                <c:pt idx="16">
                  <c:v>-46.359802691632879</c:v>
                </c:pt>
                <c:pt idx="17">
                  <c:v>-19.636616818482988</c:v>
                </c:pt>
                <c:pt idx="18">
                  <c:v>7.0865690546668487</c:v>
                </c:pt>
                <c:pt idx="19">
                  <c:v>33.809754927816684</c:v>
                </c:pt>
                <c:pt idx="20">
                  <c:v>60.532940800966578</c:v>
                </c:pt>
                <c:pt idx="21">
                  <c:v>87.256126674116473</c:v>
                </c:pt>
                <c:pt idx="22">
                  <c:v>113.97931254726625</c:v>
                </c:pt>
                <c:pt idx="23">
                  <c:v>140.70249842041613</c:v>
                </c:pt>
                <c:pt idx="24">
                  <c:v>167.42568429356604</c:v>
                </c:pt>
                <c:pt idx="25">
                  <c:v>194.14887016671594</c:v>
                </c:pt>
                <c:pt idx="26">
                  <c:v>220.87205603986584</c:v>
                </c:pt>
                <c:pt idx="27">
                  <c:v>247.5952419130156</c:v>
                </c:pt>
                <c:pt idx="28">
                  <c:v>274.3184277861655</c:v>
                </c:pt>
                <c:pt idx="29">
                  <c:v>301.04161365931537</c:v>
                </c:pt>
                <c:pt idx="30">
                  <c:v>327.76479953246519</c:v>
                </c:pt>
                <c:pt idx="31">
                  <c:v>354.48798540561506</c:v>
                </c:pt>
                <c:pt idx="32">
                  <c:v>381.21117127876494</c:v>
                </c:pt>
                <c:pt idx="33">
                  <c:v>407.93435715191487</c:v>
                </c:pt>
                <c:pt idx="34">
                  <c:v>434.65754302506474</c:v>
                </c:pt>
                <c:pt idx="35">
                  <c:v>461.3807288982145</c:v>
                </c:pt>
                <c:pt idx="36">
                  <c:v>488.10391477136443</c:v>
                </c:pt>
                <c:pt idx="37">
                  <c:v>514.8271006445143</c:v>
                </c:pt>
                <c:pt idx="38">
                  <c:v>541.55028651766406</c:v>
                </c:pt>
                <c:pt idx="39">
                  <c:v>568.27347239081394</c:v>
                </c:pt>
                <c:pt idx="40">
                  <c:v>594.99665826396392</c:v>
                </c:pt>
                <c:pt idx="41">
                  <c:v>621.7198441371138</c:v>
                </c:pt>
                <c:pt idx="42">
                  <c:v>648.44303001026367</c:v>
                </c:pt>
                <c:pt idx="43">
                  <c:v>675.16621588341354</c:v>
                </c:pt>
                <c:pt idx="44">
                  <c:v>701.88940175656319</c:v>
                </c:pt>
                <c:pt idx="45">
                  <c:v>728.61258762971306</c:v>
                </c:pt>
                <c:pt idx="46">
                  <c:v>755.33577350286305</c:v>
                </c:pt>
                <c:pt idx="47">
                  <c:v>782.05895937601292</c:v>
                </c:pt>
                <c:pt idx="48">
                  <c:v>808.7821452491628</c:v>
                </c:pt>
                <c:pt idx="49">
                  <c:v>835.50533112231267</c:v>
                </c:pt>
                <c:pt idx="50">
                  <c:v>862.22851699546254</c:v>
                </c:pt>
                <c:pt idx="51">
                  <c:v>888.95170286861253</c:v>
                </c:pt>
                <c:pt idx="52">
                  <c:v>915.6748887417624</c:v>
                </c:pt>
                <c:pt idx="53">
                  <c:v>942.39807461491205</c:v>
                </c:pt>
                <c:pt idx="54">
                  <c:v>969.12126048806192</c:v>
                </c:pt>
                <c:pt idx="55">
                  <c:v>995.84444636121179</c:v>
                </c:pt>
                <c:pt idx="56">
                  <c:v>1022.5676322343617</c:v>
                </c:pt>
                <c:pt idx="57">
                  <c:v>1049.2908181075115</c:v>
                </c:pt>
                <c:pt idx="58">
                  <c:v>1076.0140039806615</c:v>
                </c:pt>
                <c:pt idx="59">
                  <c:v>1102.7371898538115</c:v>
                </c:pt>
                <c:pt idx="60">
                  <c:v>1129.460375726961</c:v>
                </c:pt>
                <c:pt idx="61">
                  <c:v>1156.183561600111</c:v>
                </c:pt>
                <c:pt idx="62">
                  <c:v>1182.9067474732608</c:v>
                </c:pt>
                <c:pt idx="63">
                  <c:v>1209.6299333464108</c:v>
                </c:pt>
                <c:pt idx="64">
                  <c:v>1236.3531192195605</c:v>
                </c:pt>
                <c:pt idx="65">
                  <c:v>1263.0763050927105</c:v>
                </c:pt>
                <c:pt idx="66">
                  <c:v>1289.7994909658605</c:v>
                </c:pt>
                <c:pt idx="67">
                  <c:v>1316.5226768390103</c:v>
                </c:pt>
                <c:pt idx="68">
                  <c:v>1343.2458627121603</c:v>
                </c:pt>
                <c:pt idx="69">
                  <c:v>1369.9690485853098</c:v>
                </c:pt>
                <c:pt idx="70">
                  <c:v>1396.6922344584598</c:v>
                </c:pt>
                <c:pt idx="71">
                  <c:v>1423.4154203316098</c:v>
                </c:pt>
                <c:pt idx="72">
                  <c:v>1450.1386062047595</c:v>
                </c:pt>
                <c:pt idx="73">
                  <c:v>1476.8617920779095</c:v>
                </c:pt>
                <c:pt idx="74">
                  <c:v>1503.5849779510593</c:v>
                </c:pt>
                <c:pt idx="75">
                  <c:v>1530.3081638242093</c:v>
                </c:pt>
                <c:pt idx="76">
                  <c:v>1557.031349697359</c:v>
                </c:pt>
                <c:pt idx="77">
                  <c:v>1583.7545355705088</c:v>
                </c:pt>
                <c:pt idx="78">
                  <c:v>1610.4777214436588</c:v>
                </c:pt>
                <c:pt idx="79">
                  <c:v>1637.2009073168085</c:v>
                </c:pt>
                <c:pt idx="80">
                  <c:v>1663.9240931899585</c:v>
                </c:pt>
                <c:pt idx="81">
                  <c:v>1690.6472790631083</c:v>
                </c:pt>
                <c:pt idx="82">
                  <c:v>1717.3704649362583</c:v>
                </c:pt>
                <c:pt idx="83">
                  <c:v>1744.0936508094082</c:v>
                </c:pt>
                <c:pt idx="84">
                  <c:v>1770.816836682558</c:v>
                </c:pt>
                <c:pt idx="85">
                  <c:v>1797.540022555708</c:v>
                </c:pt>
                <c:pt idx="86">
                  <c:v>1824.2632084288578</c:v>
                </c:pt>
                <c:pt idx="87">
                  <c:v>1850.9863943020077</c:v>
                </c:pt>
                <c:pt idx="88">
                  <c:v>1877.7095801751573</c:v>
                </c:pt>
                <c:pt idx="89">
                  <c:v>1904.432766048307</c:v>
                </c:pt>
                <c:pt idx="90">
                  <c:v>1931.155951921457</c:v>
                </c:pt>
                <c:pt idx="91">
                  <c:v>1957.8791377946068</c:v>
                </c:pt>
                <c:pt idx="92">
                  <c:v>1984.6023236677568</c:v>
                </c:pt>
                <c:pt idx="93">
                  <c:v>2011.3255095409068</c:v>
                </c:pt>
                <c:pt idx="94">
                  <c:v>2038.0486954140565</c:v>
                </c:pt>
                <c:pt idx="95">
                  <c:v>2064.7718812872063</c:v>
                </c:pt>
                <c:pt idx="96">
                  <c:v>2091.4950671603565</c:v>
                </c:pt>
                <c:pt idx="97">
                  <c:v>2118.2182530335062</c:v>
                </c:pt>
                <c:pt idx="98">
                  <c:v>2144.941438906656</c:v>
                </c:pt>
                <c:pt idx="99">
                  <c:v>2171.6646247798062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2877.9315918121792</c:v>
                </c:pt>
                <c:pt idx="1">
                  <c:v>2877.9312819753773</c:v>
                </c:pt>
                <c:pt idx="2">
                  <c:v>2877.9144804417406</c:v>
                </c:pt>
                <c:pt idx="3">
                  <c:v>2877.872046689969</c:v>
                </c:pt>
                <c:pt idx="4">
                  <c:v>2877.8039807200626</c:v>
                </c:pt>
                <c:pt idx="5">
                  <c:v>2877.7102825320217</c:v>
                </c:pt>
                <c:pt idx="6">
                  <c:v>2877.5909521258459</c:v>
                </c:pt>
                <c:pt idx="7">
                  <c:v>2877.4459895015352</c:v>
                </c:pt>
                <c:pt idx="8">
                  <c:v>2877.2753946590897</c:v>
                </c:pt>
                <c:pt idx="9">
                  <c:v>2877.0791675985097</c:v>
                </c:pt>
                <c:pt idx="10">
                  <c:v>2876.8573083197944</c:v>
                </c:pt>
                <c:pt idx="11">
                  <c:v>2876.6098168229446</c:v>
                </c:pt>
                <c:pt idx="12">
                  <c:v>2876.3366931079604</c:v>
                </c:pt>
                <c:pt idx="13">
                  <c:v>2876.0379371748409</c:v>
                </c:pt>
                <c:pt idx="14">
                  <c:v>2875.8089824716103</c:v>
                </c:pt>
                <c:pt idx="15">
                  <c:v>2875.799701732325</c:v>
                </c:pt>
                <c:pt idx="16">
                  <c:v>2876.0119086876139</c:v>
                </c:pt>
                <c:pt idx="17">
                  <c:v>2876.4456033374759</c:v>
                </c:pt>
                <c:pt idx="18">
                  <c:v>2877.1007856819124</c:v>
                </c:pt>
                <c:pt idx="19">
                  <c:v>2877.9774557209221</c:v>
                </c:pt>
                <c:pt idx="20">
                  <c:v>2879.0756134545054</c:v>
                </c:pt>
                <c:pt idx="21">
                  <c:v>2880.3952588826628</c:v>
                </c:pt>
                <c:pt idx="22">
                  <c:v>2881.9363920053938</c:v>
                </c:pt>
                <c:pt idx="23">
                  <c:v>2883.6990128226989</c:v>
                </c:pt>
                <c:pt idx="24">
                  <c:v>2885.6831213345768</c:v>
                </c:pt>
                <c:pt idx="25">
                  <c:v>2887.8887175410291</c:v>
                </c:pt>
                <c:pt idx="26">
                  <c:v>2890.3158014420555</c:v>
                </c:pt>
                <c:pt idx="27">
                  <c:v>2892.9643730376547</c:v>
                </c:pt>
                <c:pt idx="28">
                  <c:v>2895.8344323278284</c:v>
                </c:pt>
                <c:pt idx="29">
                  <c:v>2898.9259793125757</c:v>
                </c:pt>
                <c:pt idx="30">
                  <c:v>2902.2390139918966</c:v>
                </c:pt>
                <c:pt idx="31">
                  <c:v>2905.7735363657912</c:v>
                </c:pt>
                <c:pt idx="32">
                  <c:v>2909.5295464342594</c:v>
                </c:pt>
                <c:pt idx="33">
                  <c:v>2913.5070441973016</c:v>
                </c:pt>
                <c:pt idx="34">
                  <c:v>2917.706029654918</c:v>
                </c:pt>
                <c:pt idx="35">
                  <c:v>2922.1265028071075</c:v>
                </c:pt>
                <c:pt idx="36">
                  <c:v>2926.7684636538702</c:v>
                </c:pt>
                <c:pt idx="37">
                  <c:v>2931.6319121952074</c:v>
                </c:pt>
                <c:pt idx="38">
                  <c:v>2936.7168484311183</c:v>
                </c:pt>
                <c:pt idx="39">
                  <c:v>2942.0232723616032</c:v>
                </c:pt>
                <c:pt idx="40">
                  <c:v>2947.5511839866608</c:v>
                </c:pt>
                <c:pt idx="41">
                  <c:v>2953.300583306293</c:v>
                </c:pt>
                <c:pt idx="42">
                  <c:v>2959.2714703204992</c:v>
                </c:pt>
                <c:pt idx="43">
                  <c:v>2965.4638450292787</c:v>
                </c:pt>
                <c:pt idx="44">
                  <c:v>2971.8777074326313</c:v>
                </c:pt>
                <c:pt idx="45">
                  <c:v>2978.5130575305589</c:v>
                </c:pt>
                <c:pt idx="46">
                  <c:v>2985.3698953230592</c:v>
                </c:pt>
                <c:pt idx="47">
                  <c:v>2992.4482208101335</c:v>
                </c:pt>
                <c:pt idx="48">
                  <c:v>2999.748033991782</c:v>
                </c:pt>
                <c:pt idx="49">
                  <c:v>3007.2693348680036</c:v>
                </c:pt>
                <c:pt idx="50">
                  <c:v>3015.0121234387993</c:v>
                </c:pt>
                <c:pt idx="51">
                  <c:v>3022.9763997041687</c:v>
                </c:pt>
                <c:pt idx="52">
                  <c:v>3031.1621636641121</c:v>
                </c:pt>
                <c:pt idx="53">
                  <c:v>3039.5694153186287</c:v>
                </c:pt>
                <c:pt idx="54">
                  <c:v>3048.1981546677193</c:v>
                </c:pt>
                <c:pt idx="55">
                  <c:v>3057.0483817113832</c:v>
                </c:pt>
                <c:pt idx="56">
                  <c:v>3066.1200964496215</c:v>
                </c:pt>
                <c:pt idx="57">
                  <c:v>3075.4132988824331</c:v>
                </c:pt>
                <c:pt idx="58">
                  <c:v>3084.9279890098192</c:v>
                </c:pt>
                <c:pt idx="59">
                  <c:v>3094.6641668317784</c:v>
                </c:pt>
                <c:pt idx="60">
                  <c:v>3104.6218323483113</c:v>
                </c:pt>
                <c:pt idx="61">
                  <c:v>3114.8009855594178</c:v>
                </c:pt>
                <c:pt idx="62">
                  <c:v>3125.2016264650983</c:v>
                </c:pt>
                <c:pt idx="63">
                  <c:v>3135.8237550653525</c:v>
                </c:pt>
                <c:pt idx="64">
                  <c:v>3146.6673713601804</c:v>
                </c:pt>
                <c:pt idx="65">
                  <c:v>3157.7324753495823</c:v>
                </c:pt>
                <c:pt idx="66">
                  <c:v>3169.0190670335578</c:v>
                </c:pt>
                <c:pt idx="67">
                  <c:v>3180.5271464121065</c:v>
                </c:pt>
                <c:pt idx="68">
                  <c:v>3192.2567134852297</c:v>
                </c:pt>
                <c:pt idx="69">
                  <c:v>3204.2077682529261</c:v>
                </c:pt>
                <c:pt idx="70">
                  <c:v>3216.3803107151966</c:v>
                </c:pt>
                <c:pt idx="71">
                  <c:v>3228.7743408720403</c:v>
                </c:pt>
                <c:pt idx="72">
                  <c:v>3241.3898587234585</c:v>
                </c:pt>
                <c:pt idx="73">
                  <c:v>3254.2268642694498</c:v>
                </c:pt>
                <c:pt idx="74">
                  <c:v>3267.2853575100153</c:v>
                </c:pt>
                <c:pt idx="75">
                  <c:v>3280.5653384451543</c:v>
                </c:pt>
                <c:pt idx="76">
                  <c:v>3294.066807074867</c:v>
                </c:pt>
                <c:pt idx="77">
                  <c:v>3307.7897633991533</c:v>
                </c:pt>
                <c:pt idx="78">
                  <c:v>3321.7342074180137</c:v>
                </c:pt>
                <c:pt idx="79">
                  <c:v>3335.9001391314478</c:v>
                </c:pt>
                <c:pt idx="80">
                  <c:v>3350.2875585394554</c:v>
                </c:pt>
                <c:pt idx="81">
                  <c:v>3364.8964656420367</c:v>
                </c:pt>
                <c:pt idx="82">
                  <c:v>3379.726860439192</c:v>
                </c:pt>
                <c:pt idx="83">
                  <c:v>3394.7787429309215</c:v>
                </c:pt>
                <c:pt idx="84">
                  <c:v>3410.0521131172236</c:v>
                </c:pt>
                <c:pt idx="85">
                  <c:v>3425.5469709980998</c:v>
                </c:pt>
                <c:pt idx="86">
                  <c:v>3441.2633165735501</c:v>
                </c:pt>
                <c:pt idx="87">
                  <c:v>3457.2011498435741</c:v>
                </c:pt>
                <c:pt idx="88">
                  <c:v>3473.3604708081716</c:v>
                </c:pt>
                <c:pt idx="89">
                  <c:v>3489.7412794673428</c:v>
                </c:pt>
                <c:pt idx="90">
                  <c:v>3506.3435758210876</c:v>
                </c:pt>
                <c:pt idx="91">
                  <c:v>3523.1673598694065</c:v>
                </c:pt>
                <c:pt idx="92">
                  <c:v>3540.2126316122994</c:v>
                </c:pt>
                <c:pt idx="93">
                  <c:v>3557.4793910497656</c:v>
                </c:pt>
                <c:pt idx="94">
                  <c:v>3574.9676381818058</c:v>
                </c:pt>
                <c:pt idx="95">
                  <c:v>3592.6773730084192</c:v>
                </c:pt>
                <c:pt idx="96">
                  <c:v>3610.6085955296066</c:v>
                </c:pt>
                <c:pt idx="97">
                  <c:v>3628.7613057453677</c:v>
                </c:pt>
                <c:pt idx="98">
                  <c:v>3647.1355036557029</c:v>
                </c:pt>
                <c:pt idx="99">
                  <c:v>3665.7311892606117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-26.55923903203643</c:v>
                </c:pt>
                <c:pt idx="1">
                  <c:v>-25.163479466819105</c:v>
                </c:pt>
                <c:pt idx="2">
                  <c:v>-22.711109472507133</c:v>
                </c:pt>
                <c:pt idx="3">
                  <c:v>-19.685870220903908</c:v>
                </c:pt>
                <c:pt idx="4">
                  <c:v>-16.087761712009431</c:v>
                </c:pt>
                <c:pt idx="5">
                  <c:v>-11.916783945823697</c:v>
                </c:pt>
                <c:pt idx="6">
                  <c:v>-7.1729369223467172</c:v>
                </c:pt>
                <c:pt idx="7">
                  <c:v>-1.8562206415784779</c:v>
                </c:pt>
                <c:pt idx="8">
                  <c:v>4.0333648964810145</c:v>
                </c:pt>
                <c:pt idx="9">
                  <c:v>10.495819691831763</c:v>
                </c:pt>
                <c:pt idx="10">
                  <c:v>17.531143744473763</c:v>
                </c:pt>
                <c:pt idx="11">
                  <c:v>25.139337054407008</c:v>
                </c:pt>
                <c:pt idx="12">
                  <c:v>33.320399621631509</c:v>
                </c:pt>
                <c:pt idx="13">
                  <c:v>42.074331446147276</c:v>
                </c:pt>
                <c:pt idx="14">
                  <c:v>51.401132527954282</c:v>
                </c:pt>
                <c:pt idx="15">
                  <c:v>61.30080286705256</c:v>
                </c:pt>
                <c:pt idx="16">
                  <c:v>71.773342463442077</c:v>
                </c:pt>
                <c:pt idx="17">
                  <c:v>82.818751317122832</c:v>
                </c:pt>
                <c:pt idx="18">
                  <c:v>94.437029428094888</c:v>
                </c:pt>
                <c:pt idx="19">
                  <c:v>106.62817679635816</c:v>
                </c:pt>
                <c:pt idx="20">
                  <c:v>119.39219342191271</c:v>
                </c:pt>
                <c:pt idx="21">
                  <c:v>132.72907930475847</c:v>
                </c:pt>
                <c:pt idx="22">
                  <c:v>146.63883444489551</c:v>
                </c:pt>
                <c:pt idx="23">
                  <c:v>161.12145884232379</c:v>
                </c:pt>
                <c:pt idx="24">
                  <c:v>176.17695249704332</c:v>
                </c:pt>
                <c:pt idx="25">
                  <c:v>191.80531540905417</c:v>
                </c:pt>
                <c:pt idx="26">
                  <c:v>208.00654757835616</c:v>
                </c:pt>
                <c:pt idx="27">
                  <c:v>224.78064900494954</c:v>
                </c:pt>
                <c:pt idx="28">
                  <c:v>242.12761968883405</c:v>
                </c:pt>
                <c:pt idx="29">
                  <c:v>260.04745963000988</c:v>
                </c:pt>
                <c:pt idx="30">
                  <c:v>278.54016882847691</c:v>
                </c:pt>
                <c:pt idx="31">
                  <c:v>297.60574728423529</c:v>
                </c:pt>
                <c:pt idx="32">
                  <c:v>317.24419499728486</c:v>
                </c:pt>
                <c:pt idx="33">
                  <c:v>337.45551196762557</c:v>
                </c:pt>
                <c:pt idx="34">
                  <c:v>358.23969819525769</c:v>
                </c:pt>
                <c:pt idx="35">
                  <c:v>379.596753680181</c:v>
                </c:pt>
                <c:pt idx="36">
                  <c:v>401.52667842239566</c:v>
                </c:pt>
                <c:pt idx="37">
                  <c:v>424.02947242190146</c:v>
                </c:pt>
                <c:pt idx="38">
                  <c:v>447.10513567869862</c:v>
                </c:pt>
                <c:pt idx="39">
                  <c:v>470.7536681927869</c:v>
                </c:pt>
                <c:pt idx="40">
                  <c:v>494.97506996416661</c:v>
                </c:pt>
                <c:pt idx="41">
                  <c:v>519.76934099283744</c:v>
                </c:pt>
                <c:pt idx="42">
                  <c:v>545.13648127879947</c:v>
                </c:pt>
                <c:pt idx="43">
                  <c:v>571.07649082205296</c:v>
                </c:pt>
                <c:pt idx="44">
                  <c:v>597.58936962259747</c:v>
                </c:pt>
                <c:pt idx="45">
                  <c:v>624.67511768043346</c:v>
                </c:pt>
                <c:pt idx="46">
                  <c:v>652.33373499556058</c:v>
                </c:pt>
                <c:pt idx="47">
                  <c:v>680.56522156797905</c:v>
                </c:pt>
                <c:pt idx="48">
                  <c:v>709.36957739768843</c:v>
                </c:pt>
                <c:pt idx="49">
                  <c:v>738.7468024846894</c:v>
                </c:pt>
                <c:pt idx="50">
                  <c:v>768.69689682898161</c:v>
                </c:pt>
                <c:pt idx="51">
                  <c:v>799.21986043056506</c:v>
                </c:pt>
                <c:pt idx="52">
                  <c:v>830.31569328943942</c:v>
                </c:pt>
                <c:pt idx="53">
                  <c:v>861.98439540560537</c:v>
                </c:pt>
                <c:pt idx="54">
                  <c:v>894.22596677906267</c:v>
                </c:pt>
                <c:pt idx="55">
                  <c:v>927.04040740981122</c:v>
                </c:pt>
                <c:pt idx="56">
                  <c:v>960.42771729785068</c:v>
                </c:pt>
                <c:pt idx="57">
                  <c:v>994.3878964431816</c:v>
                </c:pt>
                <c:pt idx="58">
                  <c:v>1028.9209448458037</c:v>
                </c:pt>
                <c:pt idx="59">
                  <c:v>1064.026862505717</c:v>
                </c:pt>
                <c:pt idx="60">
                  <c:v>1099.7056494229216</c:v>
                </c:pt>
                <c:pt idx="61">
                  <c:v>1135.9573055974176</c:v>
                </c:pt>
                <c:pt idx="62">
                  <c:v>1172.781831029205</c:v>
                </c:pt>
                <c:pt idx="63">
                  <c:v>1210.1792257182831</c:v>
                </c:pt>
                <c:pt idx="64">
                  <c:v>1248.1494896646529</c:v>
                </c:pt>
                <c:pt idx="65">
                  <c:v>1286.6926228683139</c:v>
                </c:pt>
                <c:pt idx="66">
                  <c:v>1325.8086253292659</c:v>
                </c:pt>
                <c:pt idx="67">
                  <c:v>1365.4974970475093</c:v>
                </c:pt>
                <c:pt idx="68">
                  <c:v>1405.7592380230442</c:v>
                </c:pt>
                <c:pt idx="69">
                  <c:v>1446.5938482558702</c:v>
                </c:pt>
                <c:pt idx="70">
                  <c:v>1488.0013277459873</c:v>
                </c:pt>
                <c:pt idx="71">
                  <c:v>1529.9816764933955</c:v>
                </c:pt>
                <c:pt idx="72">
                  <c:v>1572.5348944980956</c:v>
                </c:pt>
                <c:pt idx="73">
                  <c:v>1615.6609817600861</c:v>
                </c:pt>
                <c:pt idx="74">
                  <c:v>1659.3599382793686</c:v>
                </c:pt>
                <c:pt idx="75">
                  <c:v>1703.6317640559421</c:v>
                </c:pt>
                <c:pt idx="76">
                  <c:v>1748.4764590898071</c:v>
                </c:pt>
                <c:pt idx="77">
                  <c:v>1793.8940233809626</c:v>
                </c:pt>
                <c:pt idx="78">
                  <c:v>1839.8844569294099</c:v>
                </c:pt>
                <c:pt idx="79">
                  <c:v>1886.4477597351486</c:v>
                </c:pt>
                <c:pt idx="80">
                  <c:v>1933.5839317981786</c:v>
                </c:pt>
                <c:pt idx="81">
                  <c:v>1981.2929731184993</c:v>
                </c:pt>
                <c:pt idx="82">
                  <c:v>2029.5748836961113</c:v>
                </c:pt>
                <c:pt idx="83">
                  <c:v>2078.4296635310152</c:v>
                </c:pt>
                <c:pt idx="84">
                  <c:v>2127.8573126232095</c:v>
                </c:pt>
                <c:pt idx="85">
                  <c:v>2177.8578309726959</c:v>
                </c:pt>
                <c:pt idx="86">
                  <c:v>2228.4312185794729</c:v>
                </c:pt>
                <c:pt idx="87">
                  <c:v>2279.577475443542</c:v>
                </c:pt>
                <c:pt idx="88">
                  <c:v>2331.2966015649013</c:v>
                </c:pt>
                <c:pt idx="89">
                  <c:v>2383.5885969435521</c:v>
                </c:pt>
                <c:pt idx="90">
                  <c:v>2436.4534615794951</c:v>
                </c:pt>
                <c:pt idx="91">
                  <c:v>2489.8911954727278</c:v>
                </c:pt>
                <c:pt idx="92">
                  <c:v>2543.9017986232525</c:v>
                </c:pt>
                <c:pt idx="93">
                  <c:v>2598.4852710310688</c:v>
                </c:pt>
                <c:pt idx="94">
                  <c:v>2653.6416126961767</c:v>
                </c:pt>
                <c:pt idx="95">
                  <c:v>2709.3708236185753</c:v>
                </c:pt>
                <c:pt idx="96">
                  <c:v>2765.6729037982641</c:v>
                </c:pt>
                <c:pt idx="97">
                  <c:v>2822.5478532352449</c:v>
                </c:pt>
                <c:pt idx="98">
                  <c:v>2879.9956719295178</c:v>
                </c:pt>
                <c:pt idx="99">
                  <c:v>2938.0163598810814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2876.0223069050694</c:v>
                </c:pt>
                <c:pt idx="1">
                  <c:v>2875.3281606962032</c:v>
                </c:pt>
                <c:pt idx="2">
                  <c:v>2874.5095226358731</c:v>
                </c:pt>
                <c:pt idx="3">
                  <c:v>2873.8748075087092</c:v>
                </c:pt>
                <c:pt idx="4">
                  <c:v>2873.4240153147125</c:v>
                </c:pt>
                <c:pt idx="5">
                  <c:v>2873.1571460538821</c:v>
                </c:pt>
                <c:pt idx="6">
                  <c:v>2873.0741997262185</c:v>
                </c:pt>
                <c:pt idx="7">
                  <c:v>2873.1751763317211</c:v>
                </c:pt>
                <c:pt idx="8">
                  <c:v>2873.4600758703909</c:v>
                </c:pt>
                <c:pt idx="9">
                  <c:v>2873.9288983422275</c:v>
                </c:pt>
                <c:pt idx="10">
                  <c:v>2874.5816437472304</c:v>
                </c:pt>
                <c:pt idx="11">
                  <c:v>2875.4183120854004</c:v>
                </c:pt>
                <c:pt idx="12">
                  <c:v>2876.4389033567363</c:v>
                </c:pt>
                <c:pt idx="13">
                  <c:v>2877.6434175612394</c:v>
                </c:pt>
                <c:pt idx="14">
                  <c:v>2879.0318546989092</c:v>
                </c:pt>
                <c:pt idx="15">
                  <c:v>2880.6042147697462</c:v>
                </c:pt>
                <c:pt idx="16">
                  <c:v>2882.3604977737486</c:v>
                </c:pt>
                <c:pt idx="17">
                  <c:v>2884.3007037109187</c:v>
                </c:pt>
                <c:pt idx="18">
                  <c:v>2886.424832581255</c:v>
                </c:pt>
                <c:pt idx="19">
                  <c:v>2888.7328843847581</c:v>
                </c:pt>
                <c:pt idx="20">
                  <c:v>2891.2248591214284</c:v>
                </c:pt>
                <c:pt idx="21">
                  <c:v>2893.9007567912649</c:v>
                </c:pt>
                <c:pt idx="22">
                  <c:v>2896.7605773942678</c:v>
                </c:pt>
                <c:pt idx="23">
                  <c:v>2899.8043209304378</c:v>
                </c:pt>
                <c:pt idx="24">
                  <c:v>2903.0319873997742</c:v>
                </c:pt>
                <c:pt idx="25">
                  <c:v>2906.4435768022777</c:v>
                </c:pt>
                <c:pt idx="26">
                  <c:v>2910.039089137947</c:v>
                </c:pt>
                <c:pt idx="27">
                  <c:v>2913.8185244067836</c:v>
                </c:pt>
                <c:pt idx="28">
                  <c:v>2917.7818826087873</c:v>
                </c:pt>
                <c:pt idx="29">
                  <c:v>2921.9291637439569</c:v>
                </c:pt>
                <c:pt idx="30">
                  <c:v>2926.2603678122937</c:v>
                </c:pt>
                <c:pt idx="31">
                  <c:v>2930.7754948137972</c:v>
                </c:pt>
                <c:pt idx="32">
                  <c:v>2935.474544748467</c:v>
                </c:pt>
                <c:pt idx="33">
                  <c:v>2940.3575176163031</c:v>
                </c:pt>
                <c:pt idx="34">
                  <c:v>2945.4244134173068</c:v>
                </c:pt>
                <c:pt idx="35">
                  <c:v>2950.6752321514768</c:v>
                </c:pt>
                <c:pt idx="36">
                  <c:v>2956.1099738188136</c:v>
                </c:pt>
                <c:pt idx="37">
                  <c:v>2961.7286384193167</c:v>
                </c:pt>
                <c:pt idx="38">
                  <c:v>2967.5312259529865</c:v>
                </c:pt>
                <c:pt idx="39">
                  <c:v>2973.517736419823</c:v>
                </c:pt>
                <c:pt idx="40">
                  <c:v>2979.6881698198267</c:v>
                </c:pt>
                <c:pt idx="41">
                  <c:v>2986.0425261529963</c:v>
                </c:pt>
                <c:pt idx="42">
                  <c:v>2992.5808054193335</c:v>
                </c:pt>
                <c:pt idx="43">
                  <c:v>2999.3030076188365</c:v>
                </c:pt>
                <c:pt idx="44">
                  <c:v>3006.2091327515068</c:v>
                </c:pt>
                <c:pt idx="45">
                  <c:v>3013.2991808173433</c:v>
                </c:pt>
                <c:pt idx="46">
                  <c:v>3020.5731518163466</c:v>
                </c:pt>
                <c:pt idx="47">
                  <c:v>3028.031045748517</c:v>
                </c:pt>
                <c:pt idx="48">
                  <c:v>3035.6728626138533</c:v>
                </c:pt>
                <c:pt idx="49">
                  <c:v>3043.4986024123568</c:v>
                </c:pt>
                <c:pt idx="50">
                  <c:v>3051.5082651440275</c:v>
                </c:pt>
                <c:pt idx="51">
                  <c:v>3059.701850808864</c:v>
                </c:pt>
                <c:pt idx="52">
                  <c:v>3068.0793594068678</c:v>
                </c:pt>
                <c:pt idx="53">
                  <c:v>3076.6407909380373</c:v>
                </c:pt>
                <c:pt idx="54">
                  <c:v>3085.386145402374</c:v>
                </c:pt>
                <c:pt idx="55">
                  <c:v>3094.315422799878</c:v>
                </c:pt>
                <c:pt idx="56">
                  <c:v>3103.4286231305477</c:v>
                </c:pt>
                <c:pt idx="57">
                  <c:v>3112.7257463943847</c:v>
                </c:pt>
                <c:pt idx="58">
                  <c:v>3122.2067925913884</c:v>
                </c:pt>
                <c:pt idx="59">
                  <c:v>3131.8717617215584</c:v>
                </c:pt>
                <c:pt idx="60">
                  <c:v>3141.7206537848951</c:v>
                </c:pt>
                <c:pt idx="61">
                  <c:v>3151.7534687813991</c:v>
                </c:pt>
                <c:pt idx="62">
                  <c:v>3161.9702067110693</c:v>
                </c:pt>
                <c:pt idx="63">
                  <c:v>3172.3708675739063</c:v>
                </c:pt>
                <c:pt idx="64">
                  <c:v>3182.9554513699095</c:v>
                </c:pt>
                <c:pt idx="65">
                  <c:v>3193.7239580990804</c:v>
                </c:pt>
                <c:pt idx="66">
                  <c:v>3204.6763877614167</c:v>
                </c:pt>
                <c:pt idx="67">
                  <c:v>3215.8127403569201</c:v>
                </c:pt>
                <c:pt idx="68">
                  <c:v>3227.1330158855908</c:v>
                </c:pt>
                <c:pt idx="69">
                  <c:v>3238.6372143474277</c:v>
                </c:pt>
                <c:pt idx="70">
                  <c:v>3250.3253357424314</c:v>
                </c:pt>
                <c:pt idx="71">
                  <c:v>3262.1973800706014</c:v>
                </c:pt>
                <c:pt idx="72">
                  <c:v>3274.2533473319386</c:v>
                </c:pt>
                <c:pt idx="73">
                  <c:v>3286.4932375264425</c:v>
                </c:pt>
                <c:pt idx="74">
                  <c:v>3298.9170506541127</c:v>
                </c:pt>
                <c:pt idx="75">
                  <c:v>3311.5247867149496</c:v>
                </c:pt>
                <c:pt idx="76">
                  <c:v>3324.3164457089533</c:v>
                </c:pt>
                <c:pt idx="77">
                  <c:v>3337.2920276361237</c:v>
                </c:pt>
                <c:pt idx="78">
                  <c:v>3350.4515324964609</c:v>
                </c:pt>
                <c:pt idx="79">
                  <c:v>3363.7949602899644</c:v>
                </c:pt>
                <c:pt idx="80">
                  <c:v>3377.322311016635</c:v>
                </c:pt>
                <c:pt idx="81">
                  <c:v>3391.0335846764719</c:v>
                </c:pt>
                <c:pt idx="82">
                  <c:v>3404.9287812694756</c:v>
                </c:pt>
                <c:pt idx="83">
                  <c:v>3419.0079007956465</c:v>
                </c:pt>
                <c:pt idx="84">
                  <c:v>3433.2709432549832</c:v>
                </c:pt>
                <c:pt idx="85">
                  <c:v>3447.7179086474871</c:v>
                </c:pt>
                <c:pt idx="86">
                  <c:v>3462.3487969731577</c:v>
                </c:pt>
                <c:pt idx="87">
                  <c:v>3477.1636082319947</c:v>
                </c:pt>
                <c:pt idx="88">
                  <c:v>3492.1623424239988</c:v>
                </c:pt>
                <c:pt idx="89">
                  <c:v>3507.3449995491692</c:v>
                </c:pt>
                <c:pt idx="90">
                  <c:v>3522.7115796075063</c:v>
                </c:pt>
                <c:pt idx="91">
                  <c:v>3538.2620825990098</c:v>
                </c:pt>
                <c:pt idx="92">
                  <c:v>3553.9965085236804</c:v>
                </c:pt>
                <c:pt idx="93">
                  <c:v>3569.9148573815178</c:v>
                </c:pt>
                <c:pt idx="94">
                  <c:v>3586.0171291725214</c:v>
                </c:pt>
                <c:pt idx="95">
                  <c:v>3602.3033238966923</c:v>
                </c:pt>
                <c:pt idx="96">
                  <c:v>3618.7734415540294</c:v>
                </c:pt>
                <c:pt idx="97">
                  <c:v>3635.4274821445333</c:v>
                </c:pt>
                <c:pt idx="98">
                  <c:v>3652.2654456682039</c:v>
                </c:pt>
                <c:pt idx="99">
                  <c:v>3669.2873321250413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-30.362969733227942</c:v>
                </c:pt>
                <c:pt idx="1">
                  <c:v>-28.289680187278115</c:v>
                </c:pt>
                <c:pt idx="2">
                  <c:v>-24.889094033256757</c:v>
                </c:pt>
                <c:pt idx="3">
                  <c:v>-20.920747481273409</c:v>
                </c:pt>
                <c:pt idx="4">
                  <c:v>-16.384640531328074</c:v>
                </c:pt>
                <c:pt idx="5">
                  <c:v>-11.280773183420743</c:v>
                </c:pt>
                <c:pt idx="6">
                  <c:v>-5.6091454375514314</c:v>
                </c:pt>
                <c:pt idx="7">
                  <c:v>0.63024270627987899</c:v>
                </c:pt>
                <c:pt idx="8">
                  <c:v>7.4373912480731788</c:v>
                </c:pt>
                <c:pt idx="9">
                  <c:v>14.81230018782847</c:v>
                </c:pt>
                <c:pt idx="10">
                  <c:v>22.75496952554575</c:v>
                </c:pt>
                <c:pt idx="11">
                  <c:v>31.265399261225006</c:v>
                </c:pt>
                <c:pt idx="12">
                  <c:v>40.343589394866264</c:v>
                </c:pt>
                <c:pt idx="13">
                  <c:v>49.989539926469511</c:v>
                </c:pt>
                <c:pt idx="14">
                  <c:v>60.203250856034757</c:v>
                </c:pt>
                <c:pt idx="15">
                  <c:v>70.984722183561999</c:v>
                </c:pt>
                <c:pt idx="16">
                  <c:v>82.333953909051203</c:v>
                </c:pt>
                <c:pt idx="17">
                  <c:v>94.250946032502426</c:v>
                </c:pt>
                <c:pt idx="18">
                  <c:v>106.73569855391563</c:v>
                </c:pt>
                <c:pt idx="19">
                  <c:v>119.78821147329081</c:v>
                </c:pt>
                <c:pt idx="20">
                  <c:v>133.40848479062802</c:v>
                </c:pt>
                <c:pt idx="21">
                  <c:v>147.59651850592715</c:v>
                </c:pt>
                <c:pt idx="22">
                  <c:v>162.35231261918833</c:v>
                </c:pt>
                <c:pt idx="23">
                  <c:v>177.67586713041146</c:v>
                </c:pt>
                <c:pt idx="24">
                  <c:v>193.56718203959659</c:v>
                </c:pt>
                <c:pt idx="25">
                  <c:v>210.02625734674373</c:v>
                </c:pt>
                <c:pt idx="26">
                  <c:v>227.05309305185287</c:v>
                </c:pt>
                <c:pt idx="27">
                  <c:v>244.64768915492402</c:v>
                </c:pt>
                <c:pt idx="28">
                  <c:v>262.81004565595697</c:v>
                </c:pt>
                <c:pt idx="29">
                  <c:v>281.54016255495213</c:v>
                </c:pt>
                <c:pt idx="30">
                  <c:v>300.83803985190923</c:v>
                </c:pt>
                <c:pt idx="31">
                  <c:v>320.70367754682837</c:v>
                </c:pt>
                <c:pt idx="32">
                  <c:v>341.13707563970934</c:v>
                </c:pt>
                <c:pt idx="33">
                  <c:v>362.13823413055235</c:v>
                </c:pt>
                <c:pt idx="34">
                  <c:v>383.70715301935746</c:v>
                </c:pt>
                <c:pt idx="35">
                  <c:v>405.84383230612445</c:v>
                </c:pt>
                <c:pt idx="36">
                  <c:v>428.54827199085361</c:v>
                </c:pt>
                <c:pt idx="37">
                  <c:v>451.82047207354447</c:v>
                </c:pt>
                <c:pt idx="38">
                  <c:v>475.66043255419754</c:v>
                </c:pt>
                <c:pt idx="39">
                  <c:v>500.06815343281249</c:v>
                </c:pt>
                <c:pt idx="40">
                  <c:v>525.04363470938961</c:v>
                </c:pt>
                <c:pt idx="41">
                  <c:v>550.58687638392848</c:v>
                </c:pt>
                <c:pt idx="42">
                  <c:v>576.69787845642929</c:v>
                </c:pt>
                <c:pt idx="43">
                  <c:v>603.37664092689238</c:v>
                </c:pt>
                <c:pt idx="44">
                  <c:v>630.62316379531728</c:v>
                </c:pt>
                <c:pt idx="45">
                  <c:v>658.43744706170435</c:v>
                </c:pt>
                <c:pt idx="46">
                  <c:v>686.81949072605323</c:v>
                </c:pt>
                <c:pt idx="47">
                  <c:v>715.76929478836405</c:v>
                </c:pt>
                <c:pt idx="48">
                  <c:v>745.2868592486368</c:v>
                </c:pt>
                <c:pt idx="49">
                  <c:v>775.37218410687183</c:v>
                </c:pt>
                <c:pt idx="50">
                  <c:v>806.02526936306879</c:v>
                </c:pt>
                <c:pt idx="51">
                  <c:v>837.24611501722779</c:v>
                </c:pt>
                <c:pt idx="52">
                  <c:v>869.03472106934828</c:v>
                </c:pt>
                <c:pt idx="53">
                  <c:v>901.39108751943127</c:v>
                </c:pt>
                <c:pt idx="54">
                  <c:v>934.31521436747619</c:v>
                </c:pt>
                <c:pt idx="55">
                  <c:v>967.80710161348316</c:v>
                </c:pt>
                <c:pt idx="56">
                  <c:v>1001.8667492574518</c:v>
                </c:pt>
                <c:pt idx="57">
                  <c:v>1036.4941572993828</c:v>
                </c:pt>
                <c:pt idx="58">
                  <c:v>1071.6893257392758</c:v>
                </c:pt>
                <c:pt idx="59">
                  <c:v>1107.4522545771301</c:v>
                </c:pt>
                <c:pt idx="60">
                  <c:v>1143.782943812947</c:v>
                </c:pt>
                <c:pt idx="61">
                  <c:v>1180.6813934467259</c:v>
                </c:pt>
                <c:pt idx="62">
                  <c:v>1218.1476034784669</c:v>
                </c:pt>
                <c:pt idx="63">
                  <c:v>1256.1815739081694</c:v>
                </c:pt>
                <c:pt idx="64">
                  <c:v>1294.783304735834</c:v>
                </c:pt>
                <c:pt idx="65">
                  <c:v>1333.9527959614609</c:v>
                </c:pt>
                <c:pt idx="66">
                  <c:v>1373.6900475850493</c:v>
                </c:pt>
                <c:pt idx="67">
                  <c:v>1413.9950596066001</c:v>
                </c:pt>
                <c:pt idx="68">
                  <c:v>1454.8678320261131</c:v>
                </c:pt>
                <c:pt idx="69">
                  <c:v>1496.3083648435879</c:v>
                </c:pt>
                <c:pt idx="70">
                  <c:v>1538.3166580590243</c:v>
                </c:pt>
                <c:pt idx="71">
                  <c:v>1580.8927116724233</c:v>
                </c:pt>
                <c:pt idx="72">
                  <c:v>1624.036525683784</c:v>
                </c:pt>
                <c:pt idx="73">
                  <c:v>1667.7481000931064</c:v>
                </c:pt>
                <c:pt idx="74">
                  <c:v>1712.027434900391</c:v>
                </c:pt>
                <c:pt idx="75">
                  <c:v>1756.8745301056379</c:v>
                </c:pt>
                <c:pt idx="76">
                  <c:v>1802.2893857088463</c:v>
                </c:pt>
                <c:pt idx="77">
                  <c:v>1848.2720017100169</c:v>
                </c:pt>
                <c:pt idx="78">
                  <c:v>1894.8223781091494</c:v>
                </c:pt>
                <c:pt idx="79">
                  <c:v>1941.9405149062443</c:v>
                </c:pt>
                <c:pt idx="80">
                  <c:v>1989.626412101301</c:v>
                </c:pt>
                <c:pt idx="81">
                  <c:v>2037.8800696943192</c:v>
                </c:pt>
                <c:pt idx="82">
                  <c:v>2086.7014876852995</c:v>
                </c:pt>
                <c:pt idx="83">
                  <c:v>2136.0906660742426</c:v>
                </c:pt>
                <c:pt idx="84">
                  <c:v>2186.0476048611463</c:v>
                </c:pt>
                <c:pt idx="85">
                  <c:v>2236.572304046013</c:v>
                </c:pt>
                <c:pt idx="86">
                  <c:v>2287.6647636288417</c:v>
                </c:pt>
                <c:pt idx="87">
                  <c:v>2339.3249836096325</c:v>
                </c:pt>
                <c:pt idx="88">
                  <c:v>2391.5529639883848</c:v>
                </c:pt>
                <c:pt idx="89">
                  <c:v>2444.3487047650997</c:v>
                </c:pt>
                <c:pt idx="90">
                  <c:v>2497.7122059397757</c:v>
                </c:pt>
                <c:pt idx="91">
                  <c:v>2551.6434675124142</c:v>
                </c:pt>
                <c:pt idx="92">
                  <c:v>2606.1424894830147</c:v>
                </c:pt>
                <c:pt idx="93">
                  <c:v>2661.2092718515773</c:v>
                </c:pt>
                <c:pt idx="94">
                  <c:v>2716.843814618102</c:v>
                </c:pt>
                <c:pt idx="95">
                  <c:v>2773.0461177825887</c:v>
                </c:pt>
                <c:pt idx="96">
                  <c:v>2829.8161813450356</c:v>
                </c:pt>
                <c:pt idx="97">
                  <c:v>2887.1540053054464</c:v>
                </c:pt>
                <c:pt idx="98">
                  <c:v>2945.0595896638192</c:v>
                </c:pt>
                <c:pt idx="99">
                  <c:v>3003.5329344201537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2876.0206450630621</c:v>
                </c:pt>
                <c:pt idx="1">
                  <c:v>2875.3810813082946</c:v>
                </c:pt>
                <c:pt idx="2">
                  <c:v>2874.6377815661021</c:v>
                </c:pt>
                <c:pt idx="3">
                  <c:v>2874.0767645287328</c:v>
                </c:pt>
                <c:pt idx="4">
                  <c:v>2873.6980301961867</c:v>
                </c:pt>
                <c:pt idx="5">
                  <c:v>2873.5015785684636</c:v>
                </c:pt>
                <c:pt idx="6">
                  <c:v>2873.4874096455633</c:v>
                </c:pt>
                <c:pt idx="7">
                  <c:v>2873.655523427487</c:v>
                </c:pt>
                <c:pt idx="8">
                  <c:v>2874.0059199142329</c:v>
                </c:pt>
                <c:pt idx="9">
                  <c:v>2874.5385991058019</c:v>
                </c:pt>
                <c:pt idx="10">
                  <c:v>2875.2535610021946</c:v>
                </c:pt>
                <c:pt idx="11">
                  <c:v>2876.1508056034099</c:v>
                </c:pt>
                <c:pt idx="12">
                  <c:v>2877.2303329094484</c:v>
                </c:pt>
                <c:pt idx="13">
                  <c:v>2878.49214292031</c:v>
                </c:pt>
                <c:pt idx="14">
                  <c:v>2879.9362356359948</c:v>
                </c:pt>
                <c:pt idx="15">
                  <c:v>2881.5626110565031</c:v>
                </c:pt>
                <c:pt idx="16">
                  <c:v>2883.3712691818337</c:v>
                </c:pt>
                <c:pt idx="17">
                  <c:v>2885.3622100119878</c:v>
                </c:pt>
                <c:pt idx="18">
                  <c:v>2887.5354335469651</c:v>
                </c:pt>
                <c:pt idx="19">
                  <c:v>2889.8909397867651</c:v>
                </c:pt>
                <c:pt idx="20">
                  <c:v>2892.4287287313887</c:v>
                </c:pt>
                <c:pt idx="21">
                  <c:v>2895.1488003808349</c:v>
                </c:pt>
                <c:pt idx="22">
                  <c:v>2898.0511547351048</c:v>
                </c:pt>
                <c:pt idx="23">
                  <c:v>2901.1357917941973</c:v>
                </c:pt>
                <c:pt idx="24">
                  <c:v>2904.402711558113</c:v>
                </c:pt>
                <c:pt idx="25">
                  <c:v>2907.8519140268518</c:v>
                </c:pt>
                <c:pt idx="26">
                  <c:v>2911.4833992004137</c:v>
                </c:pt>
                <c:pt idx="27">
                  <c:v>2915.2971670787988</c:v>
                </c:pt>
                <c:pt idx="28">
                  <c:v>2919.293217662007</c:v>
                </c:pt>
                <c:pt idx="29">
                  <c:v>2923.4715509500384</c:v>
                </c:pt>
                <c:pt idx="30">
                  <c:v>2927.8321669428924</c:v>
                </c:pt>
                <c:pt idx="31">
                  <c:v>2932.3750656405696</c:v>
                </c:pt>
                <c:pt idx="32">
                  <c:v>2937.1002470430703</c:v>
                </c:pt>
                <c:pt idx="33">
                  <c:v>2942.0077111503938</c:v>
                </c:pt>
                <c:pt idx="34">
                  <c:v>2947.0974579625404</c:v>
                </c:pt>
                <c:pt idx="35">
                  <c:v>2952.3694874795101</c:v>
                </c:pt>
                <c:pt idx="36">
                  <c:v>2957.8237997013034</c:v>
                </c:pt>
                <c:pt idx="37">
                  <c:v>2963.4603946279194</c:v>
                </c:pt>
                <c:pt idx="38">
                  <c:v>2969.2792722593581</c:v>
                </c:pt>
                <c:pt idx="39">
                  <c:v>2975.2804325956208</c:v>
                </c:pt>
                <c:pt idx="40">
                  <c:v>2981.4638756367062</c:v>
                </c:pt>
                <c:pt idx="41">
                  <c:v>2987.8296013826143</c:v>
                </c:pt>
                <c:pt idx="42">
                  <c:v>2994.3776098333456</c:v>
                </c:pt>
                <c:pt idx="43">
                  <c:v>3001.1079009889004</c:v>
                </c:pt>
                <c:pt idx="44">
                  <c:v>3008.0204748492779</c:v>
                </c:pt>
                <c:pt idx="45">
                  <c:v>3015.115331414479</c:v>
                </c:pt>
                <c:pt idx="46">
                  <c:v>3022.3924706845028</c:v>
                </c:pt>
                <c:pt idx="47">
                  <c:v>3029.8518926593497</c:v>
                </c:pt>
                <c:pt idx="48">
                  <c:v>3037.4935973390197</c:v>
                </c:pt>
                <c:pt idx="49">
                  <c:v>3045.3175847235125</c:v>
                </c:pt>
                <c:pt idx="50">
                  <c:v>3053.3238548128293</c:v>
                </c:pt>
                <c:pt idx="51">
                  <c:v>3061.5124076069687</c:v>
                </c:pt>
                <c:pt idx="52">
                  <c:v>3069.8832431059309</c:v>
                </c:pt>
                <c:pt idx="53">
                  <c:v>3078.4363613097166</c:v>
                </c:pt>
                <c:pt idx="54">
                  <c:v>3087.1717622183255</c:v>
                </c:pt>
                <c:pt idx="55">
                  <c:v>3096.0894458317571</c:v>
                </c:pt>
                <c:pt idx="56">
                  <c:v>3105.1894121500118</c:v>
                </c:pt>
                <c:pt idx="57">
                  <c:v>3114.4716611730901</c:v>
                </c:pt>
                <c:pt idx="58">
                  <c:v>3123.9361929009906</c:v>
                </c:pt>
                <c:pt idx="59">
                  <c:v>3133.5830073337152</c:v>
                </c:pt>
                <c:pt idx="60">
                  <c:v>3143.412104471262</c:v>
                </c:pt>
                <c:pt idx="61">
                  <c:v>3153.4234843136323</c:v>
                </c:pt>
                <c:pt idx="62">
                  <c:v>3163.6171468608259</c:v>
                </c:pt>
                <c:pt idx="63">
                  <c:v>3173.9930921128425</c:v>
                </c:pt>
                <c:pt idx="64">
                  <c:v>3184.5513200696819</c:v>
                </c:pt>
                <c:pt idx="65">
                  <c:v>3195.2918307313448</c:v>
                </c:pt>
                <c:pt idx="66">
                  <c:v>3206.2146240978304</c:v>
                </c:pt>
                <c:pt idx="67">
                  <c:v>3217.3197001691397</c:v>
                </c:pt>
                <c:pt idx="68">
                  <c:v>3228.6070589452711</c:v>
                </c:pt>
                <c:pt idx="69">
                  <c:v>3240.0767004262266</c:v>
                </c:pt>
                <c:pt idx="70">
                  <c:v>3251.7286246120043</c:v>
                </c:pt>
                <c:pt idx="71">
                  <c:v>3263.5628315026061</c:v>
                </c:pt>
                <c:pt idx="72">
                  <c:v>3275.5793210980305</c:v>
                </c:pt>
                <c:pt idx="73">
                  <c:v>3287.7780933982776</c:v>
                </c:pt>
                <c:pt idx="74">
                  <c:v>3300.1591484033484</c:v>
                </c:pt>
                <c:pt idx="75">
                  <c:v>3312.7224861132418</c:v>
                </c:pt>
                <c:pt idx="76">
                  <c:v>3325.4681065279592</c:v>
                </c:pt>
                <c:pt idx="77">
                  <c:v>3338.3960096474989</c:v>
                </c:pt>
                <c:pt idx="78">
                  <c:v>3351.5061954718617</c:v>
                </c:pt>
                <c:pt idx="79">
                  <c:v>3364.7986640010477</c:v>
                </c:pt>
                <c:pt idx="80">
                  <c:v>3378.2734152350572</c:v>
                </c:pt>
                <c:pt idx="81">
                  <c:v>3391.930449173889</c:v>
                </c:pt>
                <c:pt idx="82">
                  <c:v>3405.7697658175443</c:v>
                </c:pt>
                <c:pt idx="83">
                  <c:v>3419.7913651660233</c:v>
                </c:pt>
                <c:pt idx="84">
                  <c:v>3433.9952472193245</c:v>
                </c:pt>
                <c:pt idx="85">
                  <c:v>3448.3814119774493</c:v>
                </c:pt>
                <c:pt idx="86">
                  <c:v>3462.9498594403972</c:v>
                </c:pt>
                <c:pt idx="87">
                  <c:v>3477.7005896081682</c:v>
                </c:pt>
                <c:pt idx="88">
                  <c:v>3492.6336024807615</c:v>
                </c:pt>
                <c:pt idx="89">
                  <c:v>3507.7488980581788</c:v>
                </c:pt>
                <c:pt idx="90">
                  <c:v>3523.0464763404193</c:v>
                </c:pt>
                <c:pt idx="91">
                  <c:v>3538.526337327482</c:v>
                </c:pt>
                <c:pt idx="92">
                  <c:v>3554.1884810193683</c:v>
                </c:pt>
                <c:pt idx="93">
                  <c:v>3570.0329074160782</c:v>
                </c:pt>
                <c:pt idx="94">
                  <c:v>3586.0596165176107</c:v>
                </c:pt>
                <c:pt idx="95">
                  <c:v>3602.268608323966</c:v>
                </c:pt>
                <c:pt idx="96">
                  <c:v>3618.6598828351448</c:v>
                </c:pt>
                <c:pt idx="97">
                  <c:v>3635.2334400511468</c:v>
                </c:pt>
                <c:pt idx="98">
                  <c:v>3651.9892799719714</c:v>
                </c:pt>
                <c:pt idx="99">
                  <c:v>3668.9274025976197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-32.159497979192565</c:v>
                </c:pt>
                <c:pt idx="1">
                  <c:v>-29.780887908335114</c:v>
                </c:pt>
                <c:pt idx="2">
                  <c:v>-25.95271563953299</c:v>
                </c:pt>
                <c:pt idx="3">
                  <c:v>-21.558752932513919</c:v>
                </c:pt>
                <c:pt idx="4">
                  <c:v>-16.59899978727789</c:v>
                </c:pt>
                <c:pt idx="5">
                  <c:v>-11.073456203824914</c:v>
                </c:pt>
                <c:pt idx="6">
                  <c:v>-4.9821221821549928</c:v>
                </c:pt>
                <c:pt idx="7">
                  <c:v>1.6750022777318856</c:v>
                </c:pt>
                <c:pt idx="8">
                  <c:v>8.8979171758357154</c:v>
                </c:pt>
                <c:pt idx="9">
                  <c:v>16.686622512156497</c:v>
                </c:pt>
                <c:pt idx="10">
                  <c:v>25.041118286694228</c:v>
                </c:pt>
                <c:pt idx="11">
                  <c:v>33.961404499448903</c:v>
                </c:pt>
                <c:pt idx="12">
                  <c:v>43.447481150420536</c:v>
                </c:pt>
                <c:pt idx="13">
                  <c:v>53.49934823960912</c:v>
                </c:pt>
                <c:pt idx="14">
                  <c:v>64.11700576701466</c:v>
                </c:pt>
                <c:pt idx="15">
                  <c:v>75.300453732637152</c:v>
                </c:pt>
                <c:pt idx="16">
                  <c:v>87.04969213647658</c:v>
                </c:pt>
                <c:pt idx="17">
                  <c:v>99.364720978532972</c:v>
                </c:pt>
                <c:pt idx="18">
                  <c:v>112.24554025880632</c:v>
                </c:pt>
                <c:pt idx="19">
                  <c:v>125.69214997729662</c:v>
                </c:pt>
                <c:pt idx="20">
                  <c:v>139.70455013400385</c:v>
                </c:pt>
                <c:pt idx="21">
                  <c:v>154.28274072892802</c:v>
                </c:pt>
                <c:pt idx="22">
                  <c:v>169.42672176206918</c:v>
                </c:pt>
                <c:pt idx="23">
                  <c:v>185.13649323342727</c:v>
                </c:pt>
                <c:pt idx="24">
                  <c:v>201.41205514300225</c:v>
                </c:pt>
                <c:pt idx="25">
                  <c:v>218.25340749079433</c:v>
                </c:pt>
                <c:pt idx="26">
                  <c:v>235.66055027680318</c:v>
                </c:pt>
                <c:pt idx="27">
                  <c:v>253.63348350102913</c:v>
                </c:pt>
                <c:pt idx="28">
                  <c:v>272.17220716347197</c:v>
                </c:pt>
                <c:pt idx="29">
                  <c:v>291.27672126413182</c:v>
                </c:pt>
                <c:pt idx="30">
                  <c:v>310.9470258030085</c:v>
                </c:pt>
                <c:pt idx="31">
                  <c:v>331.18312078010229</c:v>
                </c:pt>
                <c:pt idx="32">
                  <c:v>351.98500619541289</c:v>
                </c:pt>
                <c:pt idx="33">
                  <c:v>373.35268204894044</c:v>
                </c:pt>
                <c:pt idx="34">
                  <c:v>395.28614834068503</c:v>
                </c:pt>
                <c:pt idx="35">
                  <c:v>417.7854050706465</c:v>
                </c:pt>
                <c:pt idx="36">
                  <c:v>440.85045223882503</c:v>
                </c:pt>
                <c:pt idx="37">
                  <c:v>464.48128984522037</c:v>
                </c:pt>
                <c:pt idx="38">
                  <c:v>488.67791788983277</c:v>
                </c:pt>
                <c:pt idx="39">
                  <c:v>513.44033637266205</c:v>
                </c:pt>
                <c:pt idx="40">
                  <c:v>538.76854529370826</c:v>
                </c:pt>
                <c:pt idx="41">
                  <c:v>564.66254465297152</c:v>
                </c:pt>
                <c:pt idx="42">
                  <c:v>591.1223344504516</c:v>
                </c:pt>
                <c:pt idx="43">
                  <c:v>618.14791468614874</c:v>
                </c:pt>
                <c:pt idx="44">
                  <c:v>645.73928536006281</c:v>
                </c:pt>
                <c:pt idx="45">
                  <c:v>673.89644647219382</c:v>
                </c:pt>
                <c:pt idx="46">
                  <c:v>702.61939802254176</c:v>
                </c:pt>
                <c:pt idx="47">
                  <c:v>731.90814001110675</c:v>
                </c:pt>
                <c:pt idx="48">
                  <c:v>761.76267243788845</c:v>
                </c:pt>
                <c:pt idx="49">
                  <c:v>792.18299530288732</c:v>
                </c:pt>
                <c:pt idx="50">
                  <c:v>823.16910860610324</c:v>
                </c:pt>
                <c:pt idx="51">
                  <c:v>854.72101234753598</c:v>
                </c:pt>
                <c:pt idx="52">
                  <c:v>886.83870652718554</c:v>
                </c:pt>
                <c:pt idx="53">
                  <c:v>919.52219114505215</c:v>
                </c:pt>
                <c:pt idx="54">
                  <c:v>952.77146620113581</c:v>
                </c:pt>
                <c:pt idx="55">
                  <c:v>986.58653169543641</c:v>
                </c:pt>
                <c:pt idx="56">
                  <c:v>1020.9673876279537</c:v>
                </c:pt>
                <c:pt idx="57">
                  <c:v>1055.9140339986882</c:v>
                </c:pt>
                <c:pt idx="58">
                  <c:v>1091.4264708076396</c:v>
                </c:pt>
                <c:pt idx="59">
                  <c:v>1127.5046980548077</c:v>
                </c:pt>
                <c:pt idx="60">
                  <c:v>1164.1487157401932</c:v>
                </c:pt>
                <c:pt idx="61">
                  <c:v>1201.3585238637954</c:v>
                </c:pt>
                <c:pt idx="62">
                  <c:v>1239.1341224256148</c:v>
                </c:pt>
                <c:pt idx="63">
                  <c:v>1277.4755114256507</c:v>
                </c:pt>
                <c:pt idx="64">
                  <c:v>1316.3826908639039</c:v>
                </c:pt>
                <c:pt idx="65">
                  <c:v>1355.8556607403739</c:v>
                </c:pt>
                <c:pt idx="66">
                  <c:v>1395.8944210550605</c:v>
                </c:pt>
                <c:pt idx="67">
                  <c:v>1436.4989718079648</c:v>
                </c:pt>
                <c:pt idx="68">
                  <c:v>1477.6693129990856</c:v>
                </c:pt>
                <c:pt idx="69">
                  <c:v>1519.4054446284235</c:v>
                </c:pt>
                <c:pt idx="70">
                  <c:v>1561.707366695978</c:v>
                </c:pt>
                <c:pt idx="71">
                  <c:v>1604.57507920175</c:v>
                </c:pt>
                <c:pt idx="72">
                  <c:v>1648.0085821457387</c:v>
                </c:pt>
                <c:pt idx="73">
                  <c:v>1692.007875527944</c:v>
                </c:pt>
                <c:pt idx="74">
                  <c:v>1736.5729593483666</c:v>
                </c:pt>
                <c:pt idx="75">
                  <c:v>1781.7038336070066</c:v>
                </c:pt>
                <c:pt idx="76">
                  <c:v>1827.4004983038631</c:v>
                </c:pt>
                <c:pt idx="77">
                  <c:v>1873.662953438936</c:v>
                </c:pt>
                <c:pt idx="78">
                  <c:v>1920.4911990122264</c:v>
                </c:pt>
                <c:pt idx="79">
                  <c:v>1967.8852350237344</c:v>
                </c:pt>
                <c:pt idx="80">
                  <c:v>2015.8450614734586</c:v>
                </c:pt>
                <c:pt idx="81">
                  <c:v>2064.3706783613993</c:v>
                </c:pt>
                <c:pt idx="82">
                  <c:v>2113.4620856875576</c:v>
                </c:pt>
                <c:pt idx="83">
                  <c:v>2163.1192834519334</c:v>
                </c:pt>
                <c:pt idx="84">
                  <c:v>2213.3422716545247</c:v>
                </c:pt>
                <c:pt idx="85">
                  <c:v>2264.1310502953338</c:v>
                </c:pt>
                <c:pt idx="86">
                  <c:v>2315.4856193743599</c:v>
                </c:pt>
                <c:pt idx="87">
                  <c:v>2367.4059788916029</c:v>
                </c:pt>
                <c:pt idx="88">
                  <c:v>2419.8921288470628</c:v>
                </c:pt>
                <c:pt idx="89">
                  <c:v>2472.9440692407397</c:v>
                </c:pt>
                <c:pt idx="90">
                  <c:v>2526.5618000726336</c:v>
                </c:pt>
                <c:pt idx="91">
                  <c:v>2580.7453213427439</c:v>
                </c:pt>
                <c:pt idx="92">
                  <c:v>2635.494633051072</c:v>
                </c:pt>
                <c:pt idx="93">
                  <c:v>2690.8097351976166</c:v>
                </c:pt>
                <c:pt idx="94">
                  <c:v>2746.6906277823782</c:v>
                </c:pt>
                <c:pt idx="95">
                  <c:v>2803.1373108053567</c:v>
                </c:pt>
                <c:pt idx="96">
                  <c:v>2860.1497842665513</c:v>
                </c:pt>
                <c:pt idx="97">
                  <c:v>2917.7280481659641</c:v>
                </c:pt>
                <c:pt idx="98">
                  <c:v>2975.8721025035939</c:v>
                </c:pt>
                <c:pt idx="99">
                  <c:v>3034.5819472794406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-130.50625000000002</c:v>
                </c:pt>
                <c:pt idx="1">
                  <c:v>-107.25199873959794</c:v>
                </c:pt>
                <c:pt idx="2">
                  <c:v>-83.997747479195851</c:v>
                </c:pt>
                <c:pt idx="3">
                  <c:v>-60.74349621879378</c:v>
                </c:pt>
                <c:pt idx="4">
                  <c:v>-37.489244958391687</c:v>
                </c:pt>
                <c:pt idx="5">
                  <c:v>-14.234993697989601</c:v>
                </c:pt>
                <c:pt idx="6">
                  <c:v>9.0192575624124576</c:v>
                </c:pt>
                <c:pt idx="7">
                  <c:v>32.273508822814549</c:v>
                </c:pt>
                <c:pt idx="8">
                  <c:v>55.527760083216634</c:v>
                </c:pt>
                <c:pt idx="9">
                  <c:v>78.78201134361872</c:v>
                </c:pt>
                <c:pt idx="10">
                  <c:v>102.03626260402081</c:v>
                </c:pt>
                <c:pt idx="11">
                  <c:v>125.29051386442288</c:v>
                </c:pt>
                <c:pt idx="12">
                  <c:v>148.54476512482495</c:v>
                </c:pt>
                <c:pt idx="13">
                  <c:v>171.79901638522705</c:v>
                </c:pt>
                <c:pt idx="14">
                  <c:v>195.05326764562912</c:v>
                </c:pt>
                <c:pt idx="15">
                  <c:v>218.30751890603122</c:v>
                </c:pt>
                <c:pt idx="16">
                  <c:v>241.56177016643329</c:v>
                </c:pt>
                <c:pt idx="17">
                  <c:v>264.81602142683539</c:v>
                </c:pt>
                <c:pt idx="18">
                  <c:v>288.07027268723749</c:v>
                </c:pt>
                <c:pt idx="19">
                  <c:v>311.32452394763959</c:v>
                </c:pt>
                <c:pt idx="20">
                  <c:v>334.57877520804163</c:v>
                </c:pt>
                <c:pt idx="21">
                  <c:v>357.83302646844368</c:v>
                </c:pt>
                <c:pt idx="22">
                  <c:v>381.08727772884578</c:v>
                </c:pt>
                <c:pt idx="23">
                  <c:v>404.34152898924788</c:v>
                </c:pt>
                <c:pt idx="24">
                  <c:v>427.59578024964992</c:v>
                </c:pt>
                <c:pt idx="25">
                  <c:v>450.85003151005202</c:v>
                </c:pt>
                <c:pt idx="26">
                  <c:v>474.10428277045406</c:v>
                </c:pt>
                <c:pt idx="27">
                  <c:v>497.35853403085622</c:v>
                </c:pt>
                <c:pt idx="28">
                  <c:v>520.61278529125821</c:v>
                </c:pt>
                <c:pt idx="29">
                  <c:v>543.86703655166036</c:v>
                </c:pt>
                <c:pt idx="30">
                  <c:v>567.12128781206241</c:v>
                </c:pt>
                <c:pt idx="31">
                  <c:v>590.37553907246456</c:v>
                </c:pt>
                <c:pt idx="32">
                  <c:v>613.62979033286661</c:v>
                </c:pt>
                <c:pt idx="33">
                  <c:v>636.88404159326865</c:v>
                </c:pt>
                <c:pt idx="34">
                  <c:v>660.13829285367081</c:v>
                </c:pt>
                <c:pt idx="35">
                  <c:v>683.39254411407285</c:v>
                </c:pt>
                <c:pt idx="36">
                  <c:v>706.646795374475</c:v>
                </c:pt>
                <c:pt idx="37">
                  <c:v>729.90104663487693</c:v>
                </c:pt>
                <c:pt idx="38">
                  <c:v>753.15529789527909</c:v>
                </c:pt>
                <c:pt idx="39">
                  <c:v>776.40954915568113</c:v>
                </c:pt>
                <c:pt idx="40">
                  <c:v>799.66380041608329</c:v>
                </c:pt>
                <c:pt idx="41">
                  <c:v>822.91805167648533</c:v>
                </c:pt>
                <c:pt idx="42">
                  <c:v>846.17230293688738</c:v>
                </c:pt>
                <c:pt idx="43">
                  <c:v>869.42655419728953</c:v>
                </c:pt>
                <c:pt idx="44">
                  <c:v>892.68080545769158</c:v>
                </c:pt>
                <c:pt idx="45">
                  <c:v>915.93505671809373</c:v>
                </c:pt>
                <c:pt idx="46">
                  <c:v>939.18930797849578</c:v>
                </c:pt>
                <c:pt idx="47">
                  <c:v>962.44355923889782</c:v>
                </c:pt>
                <c:pt idx="48">
                  <c:v>985.69781049929975</c:v>
                </c:pt>
                <c:pt idx="49">
                  <c:v>1008.9520617597019</c:v>
                </c:pt>
                <c:pt idx="50">
                  <c:v>1032.2063130201041</c:v>
                </c:pt>
                <c:pt idx="51">
                  <c:v>1055.4605642805063</c:v>
                </c:pt>
                <c:pt idx="52">
                  <c:v>1078.7148155409081</c:v>
                </c:pt>
                <c:pt idx="53">
                  <c:v>1101.9690668013102</c:v>
                </c:pt>
                <c:pt idx="54">
                  <c:v>1125.2233180617125</c:v>
                </c:pt>
                <c:pt idx="55">
                  <c:v>1148.4775693221145</c:v>
                </c:pt>
                <c:pt idx="56">
                  <c:v>1171.7318205825165</c:v>
                </c:pt>
                <c:pt idx="57">
                  <c:v>1194.9860718429186</c:v>
                </c:pt>
                <c:pt idx="58">
                  <c:v>1218.2403231033209</c:v>
                </c:pt>
                <c:pt idx="59">
                  <c:v>1241.4945743637227</c:v>
                </c:pt>
                <c:pt idx="60">
                  <c:v>1264.7488256241249</c:v>
                </c:pt>
                <c:pt idx="61">
                  <c:v>1288.003076884527</c:v>
                </c:pt>
                <c:pt idx="62">
                  <c:v>1311.257328144929</c:v>
                </c:pt>
                <c:pt idx="63">
                  <c:v>1334.5115794053311</c:v>
                </c:pt>
                <c:pt idx="64">
                  <c:v>1357.7658306657331</c:v>
                </c:pt>
                <c:pt idx="65">
                  <c:v>1381.0200819261354</c:v>
                </c:pt>
                <c:pt idx="66">
                  <c:v>1404.2743331865372</c:v>
                </c:pt>
                <c:pt idx="67">
                  <c:v>1427.5285844469395</c:v>
                </c:pt>
                <c:pt idx="68">
                  <c:v>1450.7828357073415</c:v>
                </c:pt>
                <c:pt idx="69">
                  <c:v>1474.0370869677438</c:v>
                </c:pt>
                <c:pt idx="70">
                  <c:v>1497.2913382281456</c:v>
                </c:pt>
                <c:pt idx="71">
                  <c:v>1520.5455894885476</c:v>
                </c:pt>
                <c:pt idx="72">
                  <c:v>1543.7998407489499</c:v>
                </c:pt>
                <c:pt idx="73">
                  <c:v>1567.0540920093517</c:v>
                </c:pt>
                <c:pt idx="74">
                  <c:v>1590.308343269754</c:v>
                </c:pt>
                <c:pt idx="75">
                  <c:v>1613.562594530156</c:v>
                </c:pt>
                <c:pt idx="76">
                  <c:v>1636.8168457905583</c:v>
                </c:pt>
                <c:pt idx="77">
                  <c:v>1660.0710970509601</c:v>
                </c:pt>
                <c:pt idx="78">
                  <c:v>1683.3253483113624</c:v>
                </c:pt>
                <c:pt idx="79">
                  <c:v>1706.5795995717644</c:v>
                </c:pt>
                <c:pt idx="80">
                  <c:v>1729.8338508321667</c:v>
                </c:pt>
                <c:pt idx="81">
                  <c:v>1753.0881020925685</c:v>
                </c:pt>
                <c:pt idx="82">
                  <c:v>1776.3423533529706</c:v>
                </c:pt>
                <c:pt idx="83">
                  <c:v>1799.5966046133728</c:v>
                </c:pt>
                <c:pt idx="84">
                  <c:v>1822.8508558737747</c:v>
                </c:pt>
                <c:pt idx="85">
                  <c:v>1846.1051071341769</c:v>
                </c:pt>
                <c:pt idx="86">
                  <c:v>1869.359358394579</c:v>
                </c:pt>
                <c:pt idx="87">
                  <c:v>1892.6136096549812</c:v>
                </c:pt>
                <c:pt idx="88">
                  <c:v>1915.8678609153831</c:v>
                </c:pt>
                <c:pt idx="89">
                  <c:v>1939.1221121757853</c:v>
                </c:pt>
                <c:pt idx="90">
                  <c:v>1962.3763634361874</c:v>
                </c:pt>
                <c:pt idx="91">
                  <c:v>1985.6306146965892</c:v>
                </c:pt>
                <c:pt idx="92">
                  <c:v>2008.8848659569915</c:v>
                </c:pt>
                <c:pt idx="93">
                  <c:v>2032.1391172173935</c:v>
                </c:pt>
                <c:pt idx="94">
                  <c:v>2055.3933684777958</c:v>
                </c:pt>
                <c:pt idx="95">
                  <c:v>2078.647619738198</c:v>
                </c:pt>
                <c:pt idx="96">
                  <c:v>2101.9018709985994</c:v>
                </c:pt>
                <c:pt idx="97">
                  <c:v>2125.1561222590017</c:v>
                </c:pt>
                <c:pt idx="98">
                  <c:v>2148.4103735194039</c:v>
                </c:pt>
                <c:pt idx="99">
                  <c:v>2171.6646247798062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2876.0200042621223</c:v>
                </c:pt>
                <c:pt idx="1">
                  <c:v>2875.4014873263086</c:v>
                </c:pt>
                <c:pt idx="2">
                  <c:v>2874.6872377975637</c:v>
                </c:pt>
                <c:pt idx="3">
                  <c:v>2874.1546385068627</c:v>
                </c:pt>
                <c:pt idx="4">
                  <c:v>2873.8036894542042</c:v>
                </c:pt>
                <c:pt idx="5">
                  <c:v>2873.6343906395891</c:v>
                </c:pt>
                <c:pt idx="6">
                  <c:v>2873.6467420630165</c:v>
                </c:pt>
                <c:pt idx="7">
                  <c:v>2873.8407437244878</c:v>
                </c:pt>
                <c:pt idx="8">
                  <c:v>2874.2163956240015</c:v>
                </c:pt>
                <c:pt idx="9">
                  <c:v>2874.7736977615587</c:v>
                </c:pt>
                <c:pt idx="10">
                  <c:v>2875.5126501371587</c:v>
                </c:pt>
                <c:pt idx="11">
                  <c:v>2876.4332527508018</c:v>
                </c:pt>
                <c:pt idx="12">
                  <c:v>2877.5355056024882</c:v>
                </c:pt>
                <c:pt idx="13">
                  <c:v>2878.8194086922181</c:v>
                </c:pt>
                <c:pt idx="14">
                  <c:v>2880.2849620199904</c:v>
                </c:pt>
                <c:pt idx="15">
                  <c:v>2881.9321655858057</c:v>
                </c:pt>
                <c:pt idx="16">
                  <c:v>2883.7610193896644</c:v>
                </c:pt>
                <c:pt idx="17">
                  <c:v>2885.771523431566</c:v>
                </c:pt>
                <c:pt idx="18">
                  <c:v>2887.9636777115111</c:v>
                </c:pt>
                <c:pt idx="19">
                  <c:v>2890.3374822294986</c:v>
                </c:pt>
                <c:pt idx="20">
                  <c:v>2892.89293698553</c:v>
                </c:pt>
                <c:pt idx="21">
                  <c:v>2895.6300419796039</c:v>
                </c:pt>
                <c:pt idx="22">
                  <c:v>2898.5487972117212</c:v>
                </c:pt>
                <c:pt idx="23">
                  <c:v>2901.6492026818814</c:v>
                </c:pt>
                <c:pt idx="24">
                  <c:v>2904.9312583900842</c:v>
                </c:pt>
                <c:pt idx="25">
                  <c:v>2908.3949643363312</c:v>
                </c:pt>
                <c:pt idx="26">
                  <c:v>2912.0403205206203</c:v>
                </c:pt>
                <c:pt idx="27">
                  <c:v>2915.8673269429528</c:v>
                </c:pt>
                <c:pt idx="28">
                  <c:v>2919.8759836033287</c:v>
                </c:pt>
                <c:pt idx="29">
                  <c:v>2924.0662905017471</c:v>
                </c:pt>
                <c:pt idx="30">
                  <c:v>2928.4382476382093</c:v>
                </c:pt>
                <c:pt idx="31">
                  <c:v>2932.991855012714</c:v>
                </c:pt>
                <c:pt idx="32">
                  <c:v>2937.7271126252622</c:v>
                </c:pt>
                <c:pt idx="33">
                  <c:v>2942.6440204758533</c:v>
                </c:pt>
                <c:pt idx="34">
                  <c:v>2947.7425785644873</c:v>
                </c:pt>
                <c:pt idx="35">
                  <c:v>2953.0227868911647</c:v>
                </c:pt>
                <c:pt idx="36">
                  <c:v>2958.4846454558847</c:v>
                </c:pt>
                <c:pt idx="37">
                  <c:v>2964.1281542586485</c:v>
                </c:pt>
                <c:pt idx="38">
                  <c:v>2969.9533132994547</c:v>
                </c:pt>
                <c:pt idx="39">
                  <c:v>2975.9601225783044</c:v>
                </c:pt>
                <c:pt idx="40">
                  <c:v>2982.1485820951971</c:v>
                </c:pt>
                <c:pt idx="41">
                  <c:v>2988.5186918501327</c:v>
                </c:pt>
                <c:pt idx="42">
                  <c:v>2995.0704518431116</c:v>
                </c:pt>
                <c:pt idx="43">
                  <c:v>3001.8038620741336</c:v>
                </c:pt>
                <c:pt idx="44">
                  <c:v>3008.7189225431985</c:v>
                </c:pt>
                <c:pt idx="45">
                  <c:v>3015.8156332503067</c:v>
                </c:pt>
                <c:pt idx="46">
                  <c:v>3023.0939941954575</c:v>
                </c:pt>
                <c:pt idx="47">
                  <c:v>3030.5540053786517</c:v>
                </c:pt>
                <c:pt idx="48">
                  <c:v>3038.1956667998893</c:v>
                </c:pt>
                <c:pt idx="49">
                  <c:v>3046.0189784591698</c:v>
                </c:pt>
                <c:pt idx="50">
                  <c:v>3054.0239403564933</c:v>
                </c:pt>
                <c:pt idx="51">
                  <c:v>3062.2105524918602</c:v>
                </c:pt>
                <c:pt idx="52">
                  <c:v>3070.5788148652696</c:v>
                </c:pt>
                <c:pt idx="53">
                  <c:v>3079.1287274767224</c:v>
                </c:pt>
                <c:pt idx="54">
                  <c:v>3087.8602903262181</c:v>
                </c:pt>
                <c:pt idx="55">
                  <c:v>3096.7735034137572</c:v>
                </c:pt>
                <c:pt idx="56">
                  <c:v>3105.8683667393393</c:v>
                </c:pt>
                <c:pt idx="57">
                  <c:v>3115.1448803029643</c:v>
                </c:pt>
                <c:pt idx="58">
                  <c:v>3124.6030441046323</c:v>
                </c:pt>
                <c:pt idx="59">
                  <c:v>3134.2428581443437</c:v>
                </c:pt>
                <c:pt idx="60">
                  <c:v>3144.064322422098</c:v>
                </c:pt>
                <c:pt idx="61">
                  <c:v>3154.0674369378958</c:v>
                </c:pt>
                <c:pt idx="62">
                  <c:v>3164.252201691736</c:v>
                </c:pt>
                <c:pt idx="63">
                  <c:v>3174.6186166836196</c:v>
                </c:pt>
                <c:pt idx="64">
                  <c:v>3185.1666819135462</c:v>
                </c:pt>
                <c:pt idx="65">
                  <c:v>3195.8963973815162</c:v>
                </c:pt>
                <c:pt idx="66">
                  <c:v>3206.8077630875287</c:v>
                </c:pt>
                <c:pt idx="67">
                  <c:v>3217.900779031585</c:v>
                </c:pt>
                <c:pt idx="68">
                  <c:v>3229.1754452136838</c:v>
                </c:pt>
                <c:pt idx="69">
                  <c:v>3240.631761633826</c:v>
                </c:pt>
                <c:pt idx="70">
                  <c:v>3252.2697282920112</c:v>
                </c:pt>
                <c:pt idx="71">
                  <c:v>3264.0893451882398</c:v>
                </c:pt>
                <c:pt idx="72">
                  <c:v>3276.0906123225113</c:v>
                </c:pt>
                <c:pt idx="73">
                  <c:v>3288.2735296948254</c:v>
                </c:pt>
                <c:pt idx="74">
                  <c:v>3300.6380973051828</c:v>
                </c:pt>
                <c:pt idx="75">
                  <c:v>3313.1843151535836</c:v>
                </c:pt>
                <c:pt idx="76">
                  <c:v>3325.9121832400274</c:v>
                </c:pt>
                <c:pt idx="77">
                  <c:v>3338.8217015645141</c:v>
                </c:pt>
                <c:pt idx="78">
                  <c:v>3351.9128701270442</c:v>
                </c:pt>
                <c:pt idx="79">
                  <c:v>3365.1856889276169</c:v>
                </c:pt>
                <c:pt idx="80">
                  <c:v>3378.6401579662329</c:v>
                </c:pt>
                <c:pt idx="81">
                  <c:v>3392.2762772428919</c:v>
                </c:pt>
                <c:pt idx="82">
                  <c:v>3406.0940467575942</c:v>
                </c:pt>
                <c:pt idx="83">
                  <c:v>3420.0934665103396</c:v>
                </c:pt>
                <c:pt idx="84">
                  <c:v>3434.2745365011283</c:v>
                </c:pt>
                <c:pt idx="85">
                  <c:v>3448.6372567299595</c:v>
                </c:pt>
                <c:pt idx="86">
                  <c:v>3463.1816271968341</c:v>
                </c:pt>
                <c:pt idx="87">
                  <c:v>3477.9076479017522</c:v>
                </c:pt>
                <c:pt idx="88">
                  <c:v>3492.8153188447122</c:v>
                </c:pt>
                <c:pt idx="89">
                  <c:v>3507.9046400257162</c:v>
                </c:pt>
                <c:pt idx="90">
                  <c:v>3523.175611444763</c:v>
                </c:pt>
                <c:pt idx="91">
                  <c:v>3538.6282331018533</c:v>
                </c:pt>
                <c:pt idx="92">
                  <c:v>3554.2625049969861</c:v>
                </c:pt>
                <c:pt idx="93">
                  <c:v>3570.0784271301623</c:v>
                </c:pt>
                <c:pt idx="94">
                  <c:v>3586.0759995013814</c:v>
                </c:pt>
                <c:pt idx="95">
                  <c:v>3602.2552221106439</c:v>
                </c:pt>
                <c:pt idx="96">
                  <c:v>3618.6160949579489</c:v>
                </c:pt>
                <c:pt idx="97">
                  <c:v>3635.1586180432973</c:v>
                </c:pt>
                <c:pt idx="98">
                  <c:v>3651.8827913666887</c:v>
                </c:pt>
                <c:pt idx="99">
                  <c:v>3668.7886149281239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80"/>
  <sheetViews>
    <sheetView showGridLines="0" zoomScaleNormal="100" workbookViewId="0">
      <pane ySplit="1" topLeftCell="A132" activePane="bottomLeft" state="frozen"/>
      <selection pane="bottomLeft" activeCell="J149" sqref="J14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15</v>
      </c>
      <c r="B4" s="166" t="s">
        <v>14</v>
      </c>
      <c r="C4" s="166"/>
      <c r="D4" s="166"/>
      <c r="E4" s="166"/>
      <c r="F4" s="166"/>
      <c r="G4" s="166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321</v>
      </c>
      <c r="B11" s="37" t="s">
        <v>322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100</v>
      </c>
      <c r="C13" s="160"/>
      <c r="D13" s="159" t="s">
        <v>101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99</v>
      </c>
      <c r="C14" s="160"/>
      <c r="D14" s="159" t="s">
        <v>103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98</v>
      </c>
      <c r="C15" s="160"/>
      <c r="D15" s="159" t="s">
        <v>102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97</v>
      </c>
      <c r="C16" s="160"/>
      <c r="D16" s="159" t="str">
        <f>Title</f>
        <v>Flange Segment Analytical Model for 30° gap size and tilt 1 deg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96</v>
      </c>
      <c r="C17" s="160"/>
      <c r="D17" s="158">
        <v>0.6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95</v>
      </c>
      <c r="C18" s="160"/>
      <c r="D18" s="170">
        <v>45459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-473.93077666203072</v>
      </c>
      <c r="P66" s="71">
        <v>-447.20759078888085</v>
      </c>
      <c r="Q66" s="71">
        <v>-420.48440491573098</v>
      </c>
      <c r="R66" s="71">
        <v>-393.76121904258116</v>
      </c>
      <c r="S66" s="71">
        <v>-367.03803316943129</v>
      </c>
      <c r="T66" s="71">
        <v>-340.31484729628136</v>
      </c>
      <c r="U66" s="71">
        <v>-313.59166142313154</v>
      </c>
      <c r="V66" s="71">
        <v>-286.86847554998172</v>
      </c>
      <c r="W66" s="71">
        <v>-260.14528967683179</v>
      </c>
      <c r="X66" s="71">
        <v>-233.42210380368195</v>
      </c>
      <c r="Y66" s="71">
        <v>-206.69891793053208</v>
      </c>
      <c r="Z66" s="71">
        <v>-179.97573205738223</v>
      </c>
      <c r="AA66" s="71">
        <v>-153.25254618423233</v>
      </c>
      <c r="AB66" s="71">
        <v>-126.52936031108244</v>
      </c>
      <c r="AC66" s="71">
        <v>-99.806174437932611</v>
      </c>
      <c r="AD66" s="71">
        <v>-73.082988564782781</v>
      </c>
      <c r="AE66" s="71">
        <v>-46.359802691632879</v>
      </c>
      <c r="AF66" s="71">
        <v>-19.636616818482988</v>
      </c>
      <c r="AG66" s="71">
        <v>7.0865690546668487</v>
      </c>
      <c r="AH66" s="71">
        <v>33.809754927816684</v>
      </c>
      <c r="AI66" s="71">
        <v>60.532940800966578</v>
      </c>
      <c r="AJ66" s="71">
        <v>87.256126674116473</v>
      </c>
      <c r="AK66" s="71">
        <v>113.97931254726625</v>
      </c>
      <c r="AL66" s="71">
        <v>140.70249842041613</v>
      </c>
      <c r="AM66" s="71">
        <v>167.42568429356604</v>
      </c>
      <c r="AN66" s="71">
        <v>194.14887016671594</v>
      </c>
      <c r="AO66" s="71">
        <v>220.87205603986584</v>
      </c>
      <c r="AP66" s="71">
        <v>247.5952419130156</v>
      </c>
      <c r="AQ66" s="71">
        <v>274.3184277861655</v>
      </c>
      <c r="AR66" s="71">
        <v>301.04161365931537</v>
      </c>
      <c r="AS66" s="71">
        <v>327.76479953246519</v>
      </c>
      <c r="AT66" s="71">
        <v>354.48798540561506</v>
      </c>
      <c r="AU66" s="71">
        <v>381.21117127876494</v>
      </c>
      <c r="AV66" s="71">
        <v>407.93435715191487</v>
      </c>
      <c r="AW66" s="71">
        <v>434.65754302506474</v>
      </c>
      <c r="AX66" s="71">
        <v>461.3807288982145</v>
      </c>
      <c r="AY66" s="71">
        <v>488.10391477136443</v>
      </c>
      <c r="AZ66" s="71">
        <v>514.8271006445143</v>
      </c>
      <c r="BA66" s="71">
        <v>541.55028651766406</v>
      </c>
      <c r="BB66" s="71">
        <v>568.27347239081394</v>
      </c>
      <c r="BC66" s="71">
        <v>594.99665826396392</v>
      </c>
      <c r="BD66" s="71">
        <v>621.7198441371138</v>
      </c>
      <c r="BE66" s="71">
        <v>648.44303001026367</v>
      </c>
      <c r="BF66" s="71">
        <v>675.16621588341354</v>
      </c>
      <c r="BG66" s="71">
        <v>701.88940175656319</v>
      </c>
      <c r="BH66" s="71">
        <v>728.61258762971306</v>
      </c>
      <c r="BI66" s="71">
        <v>755.33577350286305</v>
      </c>
      <c r="BJ66" s="71">
        <v>782.05895937601292</v>
      </c>
      <c r="BK66" s="71">
        <v>808.7821452491628</v>
      </c>
      <c r="BL66" s="71">
        <v>835.50533112231267</v>
      </c>
      <c r="BM66" s="71">
        <v>862.22851699546254</v>
      </c>
      <c r="BN66" s="71">
        <v>888.95170286861253</v>
      </c>
      <c r="BO66" s="71">
        <v>915.6748887417624</v>
      </c>
      <c r="BP66" s="71">
        <v>942.39807461491205</v>
      </c>
      <c r="BQ66" s="71">
        <v>969.12126048806192</v>
      </c>
      <c r="BR66" s="71">
        <v>995.84444636121179</v>
      </c>
      <c r="BS66" s="71">
        <v>1022.5676322343617</v>
      </c>
      <c r="BT66" s="71">
        <v>1049.2908181075115</v>
      </c>
      <c r="BU66" s="71">
        <v>1076.0140039806615</v>
      </c>
      <c r="BV66" s="71">
        <v>1102.7371898538115</v>
      </c>
      <c r="BW66" s="71">
        <v>1129.460375726961</v>
      </c>
      <c r="BX66" s="71">
        <v>1156.183561600111</v>
      </c>
      <c r="BY66" s="71">
        <v>1182.9067474732608</v>
      </c>
      <c r="BZ66" s="71">
        <v>1209.6299333464108</v>
      </c>
      <c r="CA66" s="71">
        <v>1236.3531192195605</v>
      </c>
      <c r="CB66" s="71">
        <v>1263.0763050927105</v>
      </c>
      <c r="CC66" s="71">
        <v>1289.7994909658605</v>
      </c>
      <c r="CD66" s="71">
        <v>1316.5226768390103</v>
      </c>
      <c r="CE66" s="71">
        <v>1343.2458627121603</v>
      </c>
      <c r="CF66" s="71">
        <v>1369.9690485853098</v>
      </c>
      <c r="CG66" s="71">
        <v>1396.6922344584598</v>
      </c>
      <c r="CH66" s="71">
        <v>1423.4154203316098</v>
      </c>
      <c r="CI66" s="71">
        <v>1450.1386062047595</v>
      </c>
      <c r="CJ66" s="71">
        <v>1476.8617920779095</v>
      </c>
      <c r="CK66" s="71">
        <v>1503.5849779510593</v>
      </c>
      <c r="CL66" s="71">
        <v>1530.3081638242093</v>
      </c>
      <c r="CM66" s="71">
        <v>1557.031349697359</v>
      </c>
      <c r="CN66" s="71">
        <v>1583.7545355705088</v>
      </c>
      <c r="CO66" s="71">
        <v>1610.4777214436588</v>
      </c>
      <c r="CP66" s="71">
        <v>1637.2009073168085</v>
      </c>
      <c r="CQ66" s="71">
        <v>1663.9240931899585</v>
      </c>
      <c r="CR66" s="71">
        <v>1690.6472790631083</v>
      </c>
      <c r="CS66" s="71">
        <v>1717.3704649362583</v>
      </c>
      <c r="CT66" s="71">
        <v>1744.0936508094082</v>
      </c>
      <c r="CU66" s="71">
        <v>1770.816836682558</v>
      </c>
      <c r="CV66" s="71">
        <v>1797.540022555708</v>
      </c>
      <c r="CW66" s="71">
        <v>1824.2632084288578</v>
      </c>
      <c r="CX66" s="71">
        <v>1850.9863943020077</v>
      </c>
      <c r="CY66" s="71">
        <v>1877.7095801751573</v>
      </c>
      <c r="CZ66" s="71">
        <v>1904.432766048307</v>
      </c>
      <c r="DA66" s="71">
        <v>1931.155951921457</v>
      </c>
      <c r="DB66" s="71">
        <v>1957.8791377946068</v>
      </c>
      <c r="DC66" s="71">
        <v>1984.6023236677568</v>
      </c>
      <c r="DD66" s="71">
        <v>2011.3255095409068</v>
      </c>
      <c r="DE66" s="71">
        <v>2038.0486954140565</v>
      </c>
      <c r="DF66" s="71">
        <v>2064.7718812872063</v>
      </c>
      <c r="DG66" s="71">
        <v>2091.4950671603565</v>
      </c>
      <c r="DH66" s="71">
        <v>2118.2182530335062</v>
      </c>
      <c r="DI66" s="71">
        <v>2144.941438906656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2877.9315918121792</v>
      </c>
      <c r="P67" s="71">
        <v>2877.9312819753773</v>
      </c>
      <c r="Q67" s="71">
        <v>2877.9144804417406</v>
      </c>
      <c r="R67" s="71">
        <v>2877.872046689969</v>
      </c>
      <c r="S67" s="71">
        <v>2877.8039807200626</v>
      </c>
      <c r="T67" s="71">
        <v>2877.7102825320217</v>
      </c>
      <c r="U67" s="71">
        <v>2877.5909521258459</v>
      </c>
      <c r="V67" s="71">
        <v>2877.4459895015352</v>
      </c>
      <c r="W67" s="71">
        <v>2877.2753946590897</v>
      </c>
      <c r="X67" s="71">
        <v>2877.0791675985097</v>
      </c>
      <c r="Y67" s="71">
        <v>2876.8573083197944</v>
      </c>
      <c r="Z67" s="71">
        <v>2876.6098168229446</v>
      </c>
      <c r="AA67" s="71">
        <v>2876.3366931079604</v>
      </c>
      <c r="AB67" s="71">
        <v>2876.0379371748409</v>
      </c>
      <c r="AC67" s="71">
        <v>2875.8089824716103</v>
      </c>
      <c r="AD67" s="71">
        <v>2875.799701732325</v>
      </c>
      <c r="AE67" s="71">
        <v>2876.0119086876139</v>
      </c>
      <c r="AF67" s="71">
        <v>2876.4456033374759</v>
      </c>
      <c r="AG67" s="71">
        <v>2877.1007856819124</v>
      </c>
      <c r="AH67" s="71">
        <v>2877.9774557209221</v>
      </c>
      <c r="AI67" s="71">
        <v>2879.0756134545054</v>
      </c>
      <c r="AJ67" s="71">
        <v>2880.3952588826628</v>
      </c>
      <c r="AK67" s="71">
        <v>2881.9363920053938</v>
      </c>
      <c r="AL67" s="71">
        <v>2883.6990128226989</v>
      </c>
      <c r="AM67" s="71">
        <v>2885.6831213345768</v>
      </c>
      <c r="AN67" s="71">
        <v>2887.8887175410291</v>
      </c>
      <c r="AO67" s="71">
        <v>2890.3158014420555</v>
      </c>
      <c r="AP67" s="71">
        <v>2892.9643730376547</v>
      </c>
      <c r="AQ67" s="71">
        <v>2895.8344323278284</v>
      </c>
      <c r="AR67" s="71">
        <v>2898.9259793125757</v>
      </c>
      <c r="AS67" s="71">
        <v>2902.2390139918966</v>
      </c>
      <c r="AT67" s="71">
        <v>2905.7735363657912</v>
      </c>
      <c r="AU67" s="71">
        <v>2909.5295464342594</v>
      </c>
      <c r="AV67" s="71">
        <v>2913.5070441973016</v>
      </c>
      <c r="AW67" s="71">
        <v>2917.706029654918</v>
      </c>
      <c r="AX67" s="71">
        <v>2922.1265028071075</v>
      </c>
      <c r="AY67" s="71">
        <v>2926.7684636538702</v>
      </c>
      <c r="AZ67" s="71">
        <v>2931.6319121952074</v>
      </c>
      <c r="BA67" s="71">
        <v>2936.7168484311183</v>
      </c>
      <c r="BB67" s="71">
        <v>2942.0232723616032</v>
      </c>
      <c r="BC67" s="71">
        <v>2947.5511839866608</v>
      </c>
      <c r="BD67" s="71">
        <v>2953.300583306293</v>
      </c>
      <c r="BE67" s="71">
        <v>2959.2714703204992</v>
      </c>
      <c r="BF67" s="71">
        <v>2965.4638450292787</v>
      </c>
      <c r="BG67" s="71">
        <v>2971.8777074326313</v>
      </c>
      <c r="BH67" s="71">
        <v>2978.5130575305589</v>
      </c>
      <c r="BI67" s="71">
        <v>2985.3698953230592</v>
      </c>
      <c r="BJ67" s="71">
        <v>2992.4482208101335</v>
      </c>
      <c r="BK67" s="71">
        <v>2999.748033991782</v>
      </c>
      <c r="BL67" s="71">
        <v>3007.2693348680036</v>
      </c>
      <c r="BM67" s="71">
        <v>3015.0121234387993</v>
      </c>
      <c r="BN67" s="71">
        <v>3022.9763997041687</v>
      </c>
      <c r="BO67" s="71">
        <v>3031.1621636641121</v>
      </c>
      <c r="BP67" s="71">
        <v>3039.5694153186287</v>
      </c>
      <c r="BQ67" s="71">
        <v>3048.1981546677193</v>
      </c>
      <c r="BR67" s="71">
        <v>3057.0483817113832</v>
      </c>
      <c r="BS67" s="71">
        <v>3066.1200964496215</v>
      </c>
      <c r="BT67" s="71">
        <v>3075.4132988824331</v>
      </c>
      <c r="BU67" s="71">
        <v>3084.9279890098192</v>
      </c>
      <c r="BV67" s="71">
        <v>3094.6641668317784</v>
      </c>
      <c r="BW67" s="71">
        <v>3104.6218323483113</v>
      </c>
      <c r="BX67" s="71">
        <v>3114.8009855594178</v>
      </c>
      <c r="BY67" s="71">
        <v>3125.2016264650983</v>
      </c>
      <c r="BZ67" s="71">
        <v>3135.8237550653525</v>
      </c>
      <c r="CA67" s="71">
        <v>3146.6673713601804</v>
      </c>
      <c r="CB67" s="71">
        <v>3157.7324753495823</v>
      </c>
      <c r="CC67" s="71">
        <v>3169.0190670335578</v>
      </c>
      <c r="CD67" s="71">
        <v>3180.5271464121065</v>
      </c>
      <c r="CE67" s="71">
        <v>3192.2567134852297</v>
      </c>
      <c r="CF67" s="71">
        <v>3204.2077682529261</v>
      </c>
      <c r="CG67" s="71">
        <v>3216.3803107151966</v>
      </c>
      <c r="CH67" s="71">
        <v>3228.7743408720403</v>
      </c>
      <c r="CI67" s="71">
        <v>3241.3898587234585</v>
      </c>
      <c r="CJ67" s="71">
        <v>3254.2268642694498</v>
      </c>
      <c r="CK67" s="71">
        <v>3267.2853575100153</v>
      </c>
      <c r="CL67" s="71">
        <v>3280.5653384451543</v>
      </c>
      <c r="CM67" s="71">
        <v>3294.066807074867</v>
      </c>
      <c r="CN67" s="71">
        <v>3307.7897633991533</v>
      </c>
      <c r="CO67" s="71">
        <v>3321.7342074180137</v>
      </c>
      <c r="CP67" s="71">
        <v>3335.9001391314478</v>
      </c>
      <c r="CQ67" s="71">
        <v>3350.2875585394554</v>
      </c>
      <c r="CR67" s="71">
        <v>3364.8964656420367</v>
      </c>
      <c r="CS67" s="71">
        <v>3379.726860439192</v>
      </c>
      <c r="CT67" s="71">
        <v>3394.7787429309215</v>
      </c>
      <c r="CU67" s="71">
        <v>3410.0521131172236</v>
      </c>
      <c r="CV67" s="71">
        <v>3425.5469709980998</v>
      </c>
      <c r="CW67" s="71">
        <v>3441.2633165735501</v>
      </c>
      <c r="CX67" s="71">
        <v>3457.2011498435741</v>
      </c>
      <c r="CY67" s="71">
        <v>3473.3604708081716</v>
      </c>
      <c r="CZ67" s="71">
        <v>3489.7412794673428</v>
      </c>
      <c r="DA67" s="71">
        <v>3506.3435758210876</v>
      </c>
      <c r="DB67" s="71">
        <v>3523.1673598694065</v>
      </c>
      <c r="DC67" s="71">
        <v>3540.2126316122994</v>
      </c>
      <c r="DD67" s="71">
        <v>3557.4793910497656</v>
      </c>
      <c r="DE67" s="71">
        <v>3574.9676381818058</v>
      </c>
      <c r="DF67" s="71">
        <v>3592.6773730084192</v>
      </c>
      <c r="DG67" s="71">
        <v>3610.6085955296066</v>
      </c>
      <c r="DH67" s="71">
        <v>3628.7613057453677</v>
      </c>
      <c r="DI67" s="71">
        <v>3647.1355036557029</v>
      </c>
      <c r="DJ67" s="71">
        <v>3665.7311892606117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-28.203224776122891</v>
      </c>
      <c r="P68" s="71">
        <v>-28.201056158985526</v>
      </c>
      <c r="Q68" s="71">
        <v>-28.083458463919243</v>
      </c>
      <c r="R68" s="71">
        <v>-27.786455136172517</v>
      </c>
      <c r="S68" s="71">
        <v>-27.310046175745342</v>
      </c>
      <c r="T68" s="71">
        <v>-26.654231582637728</v>
      </c>
      <c r="U68" s="71">
        <v>-25.819011356849661</v>
      </c>
      <c r="V68" s="71">
        <v>-24.804385498381158</v>
      </c>
      <c r="W68" s="71">
        <v>-23.610354007232203</v>
      </c>
      <c r="X68" s="71">
        <v>-22.236916883402806</v>
      </c>
      <c r="Y68" s="71">
        <v>-20.684074126892963</v>
      </c>
      <c r="Z68" s="71">
        <v>-18.951825737702677</v>
      </c>
      <c r="AA68" s="71">
        <v>-17.040171715831939</v>
      </c>
      <c r="AB68" s="71">
        <v>-14.949112061280761</v>
      </c>
      <c r="AC68" s="71">
        <v>-12.481513027840188</v>
      </c>
      <c r="AD68" s="71">
        <v>-9.3277874201271089</v>
      </c>
      <c r="AE68" s="71">
        <v>-5.4841886742196575</v>
      </c>
      <c r="AF68" s="71">
        <v>-0.9507167901178355</v>
      </c>
      <c r="AG68" s="71">
        <v>4.2726282321783433</v>
      </c>
      <c r="AH68" s="71">
        <v>10.185846392668889</v>
      </c>
      <c r="AI68" s="71">
        <v>16.788937691353816</v>
      </c>
      <c r="AJ68" s="71">
        <v>24.081902128233111</v>
      </c>
      <c r="AK68" s="71">
        <v>32.064739703306742</v>
      </c>
      <c r="AL68" s="71">
        <v>40.737450416574774</v>
      </c>
      <c r="AM68" s="71">
        <v>50.100034268037177</v>
      </c>
      <c r="AN68" s="71">
        <v>60.152491257693939</v>
      </c>
      <c r="AO68" s="71">
        <v>70.894821385545072</v>
      </c>
      <c r="AP68" s="71">
        <v>82.32702465159052</v>
      </c>
      <c r="AQ68" s="71">
        <v>94.449101055830411</v>
      </c>
      <c r="AR68" s="71">
        <v>107.26105059826465</v>
      </c>
      <c r="AS68" s="71">
        <v>120.7628732788932</v>
      </c>
      <c r="AT68" s="71">
        <v>134.95456909771619</v>
      </c>
      <c r="AU68" s="71">
        <v>149.83613805473354</v>
      </c>
      <c r="AV68" s="71">
        <v>165.40758014994523</v>
      </c>
      <c r="AW68" s="71">
        <v>181.66889538335136</v>
      </c>
      <c r="AX68" s="71">
        <v>198.62008375495174</v>
      </c>
      <c r="AY68" s="71">
        <v>216.26114526474655</v>
      </c>
      <c r="AZ68" s="71">
        <v>234.59207991273576</v>
      </c>
      <c r="BA68" s="71">
        <v>253.61288769891917</v>
      </c>
      <c r="BB68" s="71">
        <v>273.32356862329709</v>
      </c>
      <c r="BC68" s="71">
        <v>293.72412268586936</v>
      </c>
      <c r="BD68" s="71">
        <v>314.81454988663609</v>
      </c>
      <c r="BE68" s="71">
        <v>336.5948502255971</v>
      </c>
      <c r="BF68" s="71">
        <v>359.06502370275251</v>
      </c>
      <c r="BG68" s="71">
        <v>382.22507031810204</v>
      </c>
      <c r="BH68" s="71">
        <v>406.07499007164614</v>
      </c>
      <c r="BI68" s="71">
        <v>430.6147829633847</v>
      </c>
      <c r="BJ68" s="71">
        <v>455.84444899331754</v>
      </c>
      <c r="BK68" s="71">
        <v>481.76398816144484</v>
      </c>
      <c r="BL68" s="71">
        <v>508.37340046776637</v>
      </c>
      <c r="BM68" s="71">
        <v>535.67268591228253</v>
      </c>
      <c r="BN68" s="71">
        <v>563.66184449499281</v>
      </c>
      <c r="BO68" s="71">
        <v>592.34087621589742</v>
      </c>
      <c r="BP68" s="71">
        <v>621.70978107499639</v>
      </c>
      <c r="BQ68" s="71">
        <v>651.7685590722898</v>
      </c>
      <c r="BR68" s="71">
        <v>682.51721020777768</v>
      </c>
      <c r="BS68" s="71">
        <v>713.95573448145979</v>
      </c>
      <c r="BT68" s="71">
        <v>746.08413189333635</v>
      </c>
      <c r="BU68" s="71">
        <v>778.90240244340725</v>
      </c>
      <c r="BV68" s="71">
        <v>812.41054613167262</v>
      </c>
      <c r="BW68" s="71">
        <v>846.60856295813198</v>
      </c>
      <c r="BX68" s="71">
        <v>881.49645292278603</v>
      </c>
      <c r="BY68" s="71">
        <v>917.07421602563443</v>
      </c>
      <c r="BZ68" s="71">
        <v>953.34185226667705</v>
      </c>
      <c r="CA68" s="71">
        <v>990.29936164591436</v>
      </c>
      <c r="CB68" s="71">
        <v>1027.9467441633456</v>
      </c>
      <c r="CC68" s="71">
        <v>1066.2839998189716</v>
      </c>
      <c r="CD68" s="71">
        <v>1105.3111286127917</v>
      </c>
      <c r="CE68" s="71">
        <v>1145.0281305448066</v>
      </c>
      <c r="CF68" s="71">
        <v>1185.4350056150151</v>
      </c>
      <c r="CG68" s="71">
        <v>1226.5317538234183</v>
      </c>
      <c r="CH68" s="71">
        <v>1268.3183751700162</v>
      </c>
      <c r="CI68" s="71">
        <v>1310.7948696548081</v>
      </c>
      <c r="CJ68" s="71">
        <v>1353.9612372777947</v>
      </c>
      <c r="CK68" s="71">
        <v>1397.8174780389754</v>
      </c>
      <c r="CL68" s="71">
        <v>1442.3635919383507</v>
      </c>
      <c r="CM68" s="71">
        <v>1487.5995789759197</v>
      </c>
      <c r="CN68" s="71">
        <v>1533.5254391516837</v>
      </c>
      <c r="CO68" s="71">
        <v>1580.1411724656421</v>
      </c>
      <c r="CP68" s="71">
        <v>1627.4467789177945</v>
      </c>
      <c r="CQ68" s="71">
        <v>1675.4422585081415</v>
      </c>
      <c r="CR68" s="71">
        <v>1724.1276112366832</v>
      </c>
      <c r="CS68" s="71">
        <v>1773.5028371034189</v>
      </c>
      <c r="CT68" s="71">
        <v>1823.5679361083487</v>
      </c>
      <c r="CU68" s="71">
        <v>1874.3229082514733</v>
      </c>
      <c r="CV68" s="71">
        <v>1925.7677535327923</v>
      </c>
      <c r="CW68" s="71">
        <v>1977.9024719523054</v>
      </c>
      <c r="CX68" s="71">
        <v>2030.7270635100131</v>
      </c>
      <c r="CY68" s="71">
        <v>2084.2415282059142</v>
      </c>
      <c r="CZ68" s="71">
        <v>2138.4458660400105</v>
      </c>
      <c r="DA68" s="71">
        <v>2193.3400770123012</v>
      </c>
      <c r="DB68" s="71">
        <v>2248.9241611227862</v>
      </c>
      <c r="DC68" s="71">
        <v>2305.1981183714661</v>
      </c>
      <c r="DD68" s="71">
        <v>2362.1619487583393</v>
      </c>
      <c r="DE68" s="71">
        <v>2419.8156522834079</v>
      </c>
      <c r="DF68" s="71">
        <v>2478.1592289466703</v>
      </c>
      <c r="DG68" s="71">
        <v>2537.1926787481275</v>
      </c>
      <c r="DH68" s="71">
        <v>2596.916001687779</v>
      </c>
      <c r="DI68" s="71">
        <v>2657.329197765624</v>
      </c>
      <c r="DJ68" s="71">
        <v>2718.4322669816643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251.15459961508168</v>
      </c>
      <c r="K85" s="79">
        <v>2893.3338608889735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-451.36264444002921</v>
      </c>
      <c r="K86" s="79">
        <v>2877.9315918121792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2876905.4618962328</v>
      </c>
      <c r="J89" s="80">
        <v>2.6463578788727248E-2</v>
      </c>
      <c r="K89" s="80">
        <v>1.5507548288138091E-7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2874275.3832920715</v>
      </c>
      <c r="J90" s="80">
        <v>-1.6200758149331737E-2</v>
      </c>
      <c r="K90" s="80">
        <v>-1.7946498618013424E-8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2877931.5918121794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6.8582719973308377E-4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-14.683581282062306</v>
      </c>
      <c r="L113" s="3"/>
      <c r="Q113" s="70" t="s">
        <v>299</v>
      </c>
      <c r="R113" s="1">
        <f>R111-2*R112*J113</f>
        <v>0.61911355700084958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2485.8080441029683</v>
      </c>
      <c r="L114" s="3"/>
      <c r="Q114" s="70" t="s">
        <v>300</v>
      </c>
      <c r="R114" s="1">
        <f>point1.Ms-R113*J113-R112*J113^2</f>
        <v>51.222814867219235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251.15459961508168</v>
      </c>
      <c r="K115" s="79">
        <v>83.901783828531606</v>
      </c>
      <c r="L115" s="3"/>
      <c r="Q115" s="1" t="s">
        <v>301</v>
      </c>
      <c r="R115" s="1">
        <f>R114+R113*J116+R112*J116^2</f>
        <v>-88.499551281068875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-451.36264444002921</v>
      </c>
      <c r="K116" s="79">
        <v>-28.203224776122891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2.8202643089108115</v>
      </c>
      <c r="J119" s="80">
        <v>2.0152305563677543E-4</v>
      </c>
      <c r="K119" s="80">
        <v>4.8301739849826957E-10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-2.6126028755114525</v>
      </c>
      <c r="J120" s="80">
        <v>1.1339273294253116E-4</v>
      </c>
      <c r="K120" s="80">
        <v>1.256115612792999E-10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-28.203224776122891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0.41432340368180404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10244.96531616569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2.4286653342946511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823.89367074625841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-1244.3583528535567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-328.07097777336253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I.4.4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4.6291984858331241E-2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I.4.5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I.4.6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29.999999999999996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-1.1775450698439927E-2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8.2419015457077124E-2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80"/>
  <sheetViews>
    <sheetView showGridLines="0" zoomScaleNormal="100" workbookViewId="0">
      <pane ySplit="1" topLeftCell="A132" activePane="bottomLeft" state="frozen"/>
      <selection pane="bottomLeft" activeCell="J149" sqref="J14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15</v>
      </c>
      <c r="B4" s="166" t="s">
        <v>14</v>
      </c>
      <c r="C4" s="166"/>
      <c r="D4" s="166"/>
      <c r="E4" s="166"/>
      <c r="F4" s="166"/>
      <c r="G4" s="166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323</v>
      </c>
      <c r="B11" s="37" t="s">
        <v>324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100</v>
      </c>
      <c r="C13" s="160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99</v>
      </c>
      <c r="C14" s="160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98</v>
      </c>
      <c r="C15" s="160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97</v>
      </c>
      <c r="C16" s="160"/>
      <c r="D16" s="159" t="str">
        <f>Title</f>
        <v>Flange Segment Analytical Model for 60° gap size and tilt 1 deg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96</v>
      </c>
      <c r="C17" s="160"/>
      <c r="D17" s="159">
        <f>Gap30deg!D17</f>
        <v>0.6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95</v>
      </c>
      <c r="C18" s="160"/>
      <c r="D18" s="170">
        <f>Gap30deg!D18</f>
        <v>45459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2876.0223069050694</v>
      </c>
      <c r="P67" s="71">
        <v>2875.3281606962032</v>
      </c>
      <c r="Q67" s="71">
        <v>2874.5095226358731</v>
      </c>
      <c r="R67" s="71">
        <v>2873.8748075087092</v>
      </c>
      <c r="S67" s="71">
        <v>2873.4240153147125</v>
      </c>
      <c r="T67" s="71">
        <v>2873.1571460538821</v>
      </c>
      <c r="U67" s="71">
        <v>2873.0741997262185</v>
      </c>
      <c r="V67" s="71">
        <v>2873.1751763317211</v>
      </c>
      <c r="W67" s="71">
        <v>2873.4600758703909</v>
      </c>
      <c r="X67" s="71">
        <v>2873.9288983422275</v>
      </c>
      <c r="Y67" s="71">
        <v>2874.5816437472304</v>
      </c>
      <c r="Z67" s="71">
        <v>2875.4183120854004</v>
      </c>
      <c r="AA67" s="71">
        <v>2876.4389033567363</v>
      </c>
      <c r="AB67" s="71">
        <v>2877.6434175612394</v>
      </c>
      <c r="AC67" s="71">
        <v>2879.0318546989092</v>
      </c>
      <c r="AD67" s="71">
        <v>2880.6042147697462</v>
      </c>
      <c r="AE67" s="71">
        <v>2882.3604977737486</v>
      </c>
      <c r="AF67" s="71">
        <v>2884.3007037109187</v>
      </c>
      <c r="AG67" s="71">
        <v>2886.424832581255</v>
      </c>
      <c r="AH67" s="71">
        <v>2888.7328843847581</v>
      </c>
      <c r="AI67" s="71">
        <v>2891.2248591214284</v>
      </c>
      <c r="AJ67" s="71">
        <v>2893.9007567912649</v>
      </c>
      <c r="AK67" s="71">
        <v>2896.7605773942678</v>
      </c>
      <c r="AL67" s="71">
        <v>2899.8043209304378</v>
      </c>
      <c r="AM67" s="71">
        <v>2903.0319873997742</v>
      </c>
      <c r="AN67" s="71">
        <v>2906.4435768022777</v>
      </c>
      <c r="AO67" s="71">
        <v>2910.039089137947</v>
      </c>
      <c r="AP67" s="71">
        <v>2913.8185244067836</v>
      </c>
      <c r="AQ67" s="71">
        <v>2917.7818826087873</v>
      </c>
      <c r="AR67" s="71">
        <v>2921.9291637439569</v>
      </c>
      <c r="AS67" s="71">
        <v>2926.2603678122937</v>
      </c>
      <c r="AT67" s="71">
        <v>2930.7754948137972</v>
      </c>
      <c r="AU67" s="71">
        <v>2935.474544748467</v>
      </c>
      <c r="AV67" s="71">
        <v>2940.3575176163031</v>
      </c>
      <c r="AW67" s="71">
        <v>2945.4244134173068</v>
      </c>
      <c r="AX67" s="71">
        <v>2950.6752321514768</v>
      </c>
      <c r="AY67" s="71">
        <v>2956.1099738188136</v>
      </c>
      <c r="AZ67" s="71">
        <v>2961.7286384193167</v>
      </c>
      <c r="BA67" s="71">
        <v>2967.5312259529865</v>
      </c>
      <c r="BB67" s="71">
        <v>2973.517736419823</v>
      </c>
      <c r="BC67" s="71">
        <v>2979.6881698198267</v>
      </c>
      <c r="BD67" s="71">
        <v>2986.0425261529963</v>
      </c>
      <c r="BE67" s="71">
        <v>2992.5808054193335</v>
      </c>
      <c r="BF67" s="71">
        <v>2999.3030076188365</v>
      </c>
      <c r="BG67" s="71">
        <v>3006.2091327515068</v>
      </c>
      <c r="BH67" s="71">
        <v>3013.2991808173433</v>
      </c>
      <c r="BI67" s="71">
        <v>3020.5731518163466</v>
      </c>
      <c r="BJ67" s="71">
        <v>3028.031045748517</v>
      </c>
      <c r="BK67" s="71">
        <v>3035.6728626138533</v>
      </c>
      <c r="BL67" s="71">
        <v>3043.4986024123568</v>
      </c>
      <c r="BM67" s="71">
        <v>3051.5082651440275</v>
      </c>
      <c r="BN67" s="71">
        <v>3059.701850808864</v>
      </c>
      <c r="BO67" s="71">
        <v>3068.0793594068678</v>
      </c>
      <c r="BP67" s="71">
        <v>3076.6407909380373</v>
      </c>
      <c r="BQ67" s="71">
        <v>3085.386145402374</v>
      </c>
      <c r="BR67" s="71">
        <v>3094.315422799878</v>
      </c>
      <c r="BS67" s="71">
        <v>3103.4286231305477</v>
      </c>
      <c r="BT67" s="71">
        <v>3112.7257463943847</v>
      </c>
      <c r="BU67" s="71">
        <v>3122.2067925913884</v>
      </c>
      <c r="BV67" s="71">
        <v>3131.8717617215584</v>
      </c>
      <c r="BW67" s="71">
        <v>3141.7206537848951</v>
      </c>
      <c r="BX67" s="71">
        <v>3151.7534687813991</v>
      </c>
      <c r="BY67" s="71">
        <v>3161.9702067110693</v>
      </c>
      <c r="BZ67" s="71">
        <v>3172.3708675739063</v>
      </c>
      <c r="CA67" s="71">
        <v>3182.9554513699095</v>
      </c>
      <c r="CB67" s="71">
        <v>3193.7239580990804</v>
      </c>
      <c r="CC67" s="71">
        <v>3204.6763877614167</v>
      </c>
      <c r="CD67" s="71">
        <v>3215.8127403569201</v>
      </c>
      <c r="CE67" s="71">
        <v>3227.1330158855908</v>
      </c>
      <c r="CF67" s="71">
        <v>3238.6372143474277</v>
      </c>
      <c r="CG67" s="71">
        <v>3250.3253357424314</v>
      </c>
      <c r="CH67" s="71">
        <v>3262.1973800706014</v>
      </c>
      <c r="CI67" s="71">
        <v>3274.2533473319386</v>
      </c>
      <c r="CJ67" s="71">
        <v>3286.4932375264425</v>
      </c>
      <c r="CK67" s="71">
        <v>3298.9170506541127</v>
      </c>
      <c r="CL67" s="71">
        <v>3311.5247867149496</v>
      </c>
      <c r="CM67" s="71">
        <v>3324.3164457089533</v>
      </c>
      <c r="CN67" s="71">
        <v>3337.2920276361237</v>
      </c>
      <c r="CO67" s="71">
        <v>3350.4515324964609</v>
      </c>
      <c r="CP67" s="71">
        <v>3363.7949602899644</v>
      </c>
      <c r="CQ67" s="71">
        <v>3377.322311016635</v>
      </c>
      <c r="CR67" s="71">
        <v>3391.0335846764719</v>
      </c>
      <c r="CS67" s="71">
        <v>3404.9287812694756</v>
      </c>
      <c r="CT67" s="71">
        <v>3419.0079007956465</v>
      </c>
      <c r="CU67" s="71">
        <v>3433.2709432549832</v>
      </c>
      <c r="CV67" s="71">
        <v>3447.7179086474871</v>
      </c>
      <c r="CW67" s="71">
        <v>3462.3487969731577</v>
      </c>
      <c r="CX67" s="71">
        <v>3477.1636082319947</v>
      </c>
      <c r="CY67" s="71">
        <v>3492.1623424239988</v>
      </c>
      <c r="CZ67" s="71">
        <v>3507.3449995491692</v>
      </c>
      <c r="DA67" s="71">
        <v>3522.7115796075063</v>
      </c>
      <c r="DB67" s="71">
        <v>3538.2620825990098</v>
      </c>
      <c r="DC67" s="71">
        <v>3553.9965085236804</v>
      </c>
      <c r="DD67" s="71">
        <v>3569.9148573815178</v>
      </c>
      <c r="DE67" s="71">
        <v>3586.0171291725214</v>
      </c>
      <c r="DF67" s="71">
        <v>3602.3033238966923</v>
      </c>
      <c r="DG67" s="71">
        <v>3618.7734415540294</v>
      </c>
      <c r="DH67" s="71">
        <v>3635.4274821445333</v>
      </c>
      <c r="DI67" s="71">
        <v>3652.2654456682039</v>
      </c>
      <c r="DJ67" s="71">
        <v>3669.2873321250413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-26.55923903203643</v>
      </c>
      <c r="P68" s="71">
        <v>-25.163479466819105</v>
      </c>
      <c r="Q68" s="71">
        <v>-22.711109472507133</v>
      </c>
      <c r="R68" s="71">
        <v>-19.685870220903908</v>
      </c>
      <c r="S68" s="71">
        <v>-16.087761712009431</v>
      </c>
      <c r="T68" s="71">
        <v>-11.916783945823697</v>
      </c>
      <c r="U68" s="71">
        <v>-7.1729369223467172</v>
      </c>
      <c r="V68" s="71">
        <v>-1.8562206415784779</v>
      </c>
      <c r="W68" s="71">
        <v>4.0333648964810145</v>
      </c>
      <c r="X68" s="71">
        <v>10.495819691831763</v>
      </c>
      <c r="Y68" s="71">
        <v>17.531143744473763</v>
      </c>
      <c r="Z68" s="71">
        <v>25.139337054407008</v>
      </c>
      <c r="AA68" s="71">
        <v>33.320399621631509</v>
      </c>
      <c r="AB68" s="71">
        <v>42.074331446147276</v>
      </c>
      <c r="AC68" s="71">
        <v>51.401132527954282</v>
      </c>
      <c r="AD68" s="71">
        <v>61.30080286705256</v>
      </c>
      <c r="AE68" s="71">
        <v>71.773342463442077</v>
      </c>
      <c r="AF68" s="71">
        <v>82.818751317122832</v>
      </c>
      <c r="AG68" s="71">
        <v>94.437029428094888</v>
      </c>
      <c r="AH68" s="71">
        <v>106.62817679635816</v>
      </c>
      <c r="AI68" s="71">
        <v>119.39219342191271</v>
      </c>
      <c r="AJ68" s="71">
        <v>132.72907930475847</v>
      </c>
      <c r="AK68" s="71">
        <v>146.63883444489551</v>
      </c>
      <c r="AL68" s="71">
        <v>161.12145884232379</v>
      </c>
      <c r="AM68" s="71">
        <v>176.17695249704332</v>
      </c>
      <c r="AN68" s="71">
        <v>191.80531540905417</v>
      </c>
      <c r="AO68" s="71">
        <v>208.00654757835616</v>
      </c>
      <c r="AP68" s="71">
        <v>224.78064900494954</v>
      </c>
      <c r="AQ68" s="71">
        <v>242.12761968883405</v>
      </c>
      <c r="AR68" s="71">
        <v>260.04745963000988</v>
      </c>
      <c r="AS68" s="71">
        <v>278.54016882847691</v>
      </c>
      <c r="AT68" s="71">
        <v>297.60574728423529</v>
      </c>
      <c r="AU68" s="71">
        <v>317.24419499728486</v>
      </c>
      <c r="AV68" s="71">
        <v>337.45551196762557</v>
      </c>
      <c r="AW68" s="71">
        <v>358.23969819525769</v>
      </c>
      <c r="AX68" s="71">
        <v>379.596753680181</v>
      </c>
      <c r="AY68" s="71">
        <v>401.52667842239566</v>
      </c>
      <c r="AZ68" s="71">
        <v>424.02947242190146</v>
      </c>
      <c r="BA68" s="71">
        <v>447.10513567869862</v>
      </c>
      <c r="BB68" s="71">
        <v>470.7536681927869</v>
      </c>
      <c r="BC68" s="71">
        <v>494.97506996416661</v>
      </c>
      <c r="BD68" s="71">
        <v>519.76934099283744</v>
      </c>
      <c r="BE68" s="71">
        <v>545.13648127879947</v>
      </c>
      <c r="BF68" s="71">
        <v>571.07649082205296</v>
      </c>
      <c r="BG68" s="71">
        <v>597.58936962259747</v>
      </c>
      <c r="BH68" s="71">
        <v>624.67511768043346</v>
      </c>
      <c r="BI68" s="71">
        <v>652.33373499556058</v>
      </c>
      <c r="BJ68" s="71">
        <v>680.56522156797905</v>
      </c>
      <c r="BK68" s="71">
        <v>709.36957739768843</v>
      </c>
      <c r="BL68" s="71">
        <v>738.7468024846894</v>
      </c>
      <c r="BM68" s="71">
        <v>768.69689682898161</v>
      </c>
      <c r="BN68" s="71">
        <v>799.21986043056506</v>
      </c>
      <c r="BO68" s="71">
        <v>830.31569328943942</v>
      </c>
      <c r="BP68" s="71">
        <v>861.98439540560537</v>
      </c>
      <c r="BQ68" s="71">
        <v>894.22596677906267</v>
      </c>
      <c r="BR68" s="71">
        <v>927.04040740981122</v>
      </c>
      <c r="BS68" s="71">
        <v>960.42771729785068</v>
      </c>
      <c r="BT68" s="71">
        <v>994.3878964431816</v>
      </c>
      <c r="BU68" s="71">
        <v>1028.9209448458037</v>
      </c>
      <c r="BV68" s="71">
        <v>1064.026862505717</v>
      </c>
      <c r="BW68" s="71">
        <v>1099.7056494229216</v>
      </c>
      <c r="BX68" s="71">
        <v>1135.9573055974176</v>
      </c>
      <c r="BY68" s="71">
        <v>1172.781831029205</v>
      </c>
      <c r="BZ68" s="71">
        <v>1210.1792257182831</v>
      </c>
      <c r="CA68" s="71">
        <v>1248.1494896646529</v>
      </c>
      <c r="CB68" s="71">
        <v>1286.6926228683139</v>
      </c>
      <c r="CC68" s="71">
        <v>1325.8086253292659</v>
      </c>
      <c r="CD68" s="71">
        <v>1365.4974970475093</v>
      </c>
      <c r="CE68" s="71">
        <v>1405.7592380230442</v>
      </c>
      <c r="CF68" s="71">
        <v>1446.5938482558702</v>
      </c>
      <c r="CG68" s="71">
        <v>1488.0013277459873</v>
      </c>
      <c r="CH68" s="71">
        <v>1529.9816764933955</v>
      </c>
      <c r="CI68" s="71">
        <v>1572.5348944980956</v>
      </c>
      <c r="CJ68" s="71">
        <v>1615.6609817600861</v>
      </c>
      <c r="CK68" s="71">
        <v>1659.3599382793686</v>
      </c>
      <c r="CL68" s="71">
        <v>1703.6317640559421</v>
      </c>
      <c r="CM68" s="71">
        <v>1748.4764590898071</v>
      </c>
      <c r="CN68" s="71">
        <v>1793.8940233809626</v>
      </c>
      <c r="CO68" s="71">
        <v>1839.8844569294099</v>
      </c>
      <c r="CP68" s="71">
        <v>1886.4477597351486</v>
      </c>
      <c r="CQ68" s="71">
        <v>1933.5839317981786</v>
      </c>
      <c r="CR68" s="71">
        <v>1981.2929731184993</v>
      </c>
      <c r="CS68" s="71">
        <v>2029.5748836961113</v>
      </c>
      <c r="CT68" s="71">
        <v>2078.4296635310152</v>
      </c>
      <c r="CU68" s="71">
        <v>2127.8573126232095</v>
      </c>
      <c r="CV68" s="71">
        <v>2177.8578309726959</v>
      </c>
      <c r="CW68" s="71">
        <v>2228.4312185794729</v>
      </c>
      <c r="CX68" s="71">
        <v>2279.577475443542</v>
      </c>
      <c r="CY68" s="71">
        <v>2331.2966015649013</v>
      </c>
      <c r="CZ68" s="71">
        <v>2383.5885969435521</v>
      </c>
      <c r="DA68" s="71">
        <v>2436.4534615794951</v>
      </c>
      <c r="DB68" s="71">
        <v>2489.8911954727278</v>
      </c>
      <c r="DC68" s="71">
        <v>2543.9017986232525</v>
      </c>
      <c r="DD68" s="71">
        <v>2598.4852710310688</v>
      </c>
      <c r="DE68" s="71">
        <v>2653.6416126961767</v>
      </c>
      <c r="DF68" s="71">
        <v>2709.3708236185753</v>
      </c>
      <c r="DG68" s="71">
        <v>2765.6729037982641</v>
      </c>
      <c r="DH68" s="71">
        <v>2822.5478532352449</v>
      </c>
      <c r="DI68" s="71">
        <v>2879.9956719295178</v>
      </c>
      <c r="DJ68" s="71">
        <v>2938.0163598810814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139.05305712166626</v>
      </c>
      <c r="K85" s="79">
        <v>2876.0001128346562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2876.0223069050694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2873084.5370072071</v>
      </c>
      <c r="J89" s="80">
        <v>-2.6799457426259655E-3</v>
      </c>
      <c r="K89" s="80">
        <v>1.700596055281306E-7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2531415.9041195842</v>
      </c>
      <c r="J90" s="80">
        <v>-5.5451248185394899</v>
      </c>
      <c r="K90" s="80">
        <v>-2.2306905069552086E-5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2876022.3069050694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-26.521164324960758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2684.3867943537739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139.05305712166626</v>
      </c>
      <c r="K115" s="79">
        <v>29.911934912020659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-26.55923903203643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-9.0808638737161473</v>
      </c>
      <c r="J119" s="80">
        <v>2.0676184697061056E-4</v>
      </c>
      <c r="K119" s="80">
        <v>5.2968881170385106E-10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561.6347664358284</v>
      </c>
      <c r="J120" s="80">
        <v>9.4647376005556529E-3</v>
      </c>
      <c r="K120" s="80">
        <v>3.8074707075651303E-8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-26.55923903203643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0.44036422450343377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14760.496964936936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1.3446432594770816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1261.6364202873135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-806.61560331250178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J.4.4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4.3010072679262914E-7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J.4.5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J.4.6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59.999999999999993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-4.4613810139104169E-2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7.6149414151302594E-2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80"/>
  <sheetViews>
    <sheetView showGridLines="0" zoomScaleNormal="100" workbookViewId="0">
      <pane ySplit="1" topLeftCell="A126" activePane="bottomLeft" state="frozen"/>
      <selection pane="bottomLeft" activeCell="J149" sqref="J14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15</v>
      </c>
      <c r="B4" s="166" t="s">
        <v>14</v>
      </c>
      <c r="C4" s="166"/>
      <c r="D4" s="166"/>
      <c r="E4" s="166"/>
      <c r="F4" s="166"/>
      <c r="G4" s="166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325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100</v>
      </c>
      <c r="C13" s="160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99</v>
      </c>
      <c r="C14" s="160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98</v>
      </c>
      <c r="C15" s="160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97</v>
      </c>
      <c r="C16" s="160"/>
      <c r="D16" s="159" t="str">
        <f>Title</f>
        <v>Flange Segment Analytical Model for 90° gap size and tilt 1 deg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96</v>
      </c>
      <c r="C17" s="160"/>
      <c r="D17" s="159">
        <f>Gap30deg!D17</f>
        <v>0.6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95</v>
      </c>
      <c r="C18" s="160"/>
      <c r="D18" s="170">
        <f>Gap30deg!D18</f>
        <v>45459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2876.0206450630621</v>
      </c>
      <c r="P67" s="71">
        <v>2875.3810813082946</v>
      </c>
      <c r="Q67" s="71">
        <v>2874.6377815661021</v>
      </c>
      <c r="R67" s="71">
        <v>2874.0767645287328</v>
      </c>
      <c r="S67" s="71">
        <v>2873.6980301961867</v>
      </c>
      <c r="T67" s="71">
        <v>2873.5015785684636</v>
      </c>
      <c r="U67" s="71">
        <v>2873.4874096455633</v>
      </c>
      <c r="V67" s="71">
        <v>2873.655523427487</v>
      </c>
      <c r="W67" s="71">
        <v>2874.0059199142329</v>
      </c>
      <c r="X67" s="71">
        <v>2874.5385991058019</v>
      </c>
      <c r="Y67" s="71">
        <v>2875.2535610021946</v>
      </c>
      <c r="Z67" s="71">
        <v>2876.1508056034099</v>
      </c>
      <c r="AA67" s="71">
        <v>2877.2303329094484</v>
      </c>
      <c r="AB67" s="71">
        <v>2878.49214292031</v>
      </c>
      <c r="AC67" s="71">
        <v>2879.9362356359948</v>
      </c>
      <c r="AD67" s="71">
        <v>2881.5626110565031</v>
      </c>
      <c r="AE67" s="71">
        <v>2883.3712691818337</v>
      </c>
      <c r="AF67" s="71">
        <v>2885.3622100119878</v>
      </c>
      <c r="AG67" s="71">
        <v>2887.5354335469651</v>
      </c>
      <c r="AH67" s="71">
        <v>2889.8909397867651</v>
      </c>
      <c r="AI67" s="71">
        <v>2892.4287287313887</v>
      </c>
      <c r="AJ67" s="71">
        <v>2895.1488003808349</v>
      </c>
      <c r="AK67" s="71">
        <v>2898.0511547351048</v>
      </c>
      <c r="AL67" s="71">
        <v>2901.1357917941973</v>
      </c>
      <c r="AM67" s="71">
        <v>2904.402711558113</v>
      </c>
      <c r="AN67" s="71">
        <v>2907.8519140268518</v>
      </c>
      <c r="AO67" s="71">
        <v>2911.4833992004137</v>
      </c>
      <c r="AP67" s="71">
        <v>2915.2971670787988</v>
      </c>
      <c r="AQ67" s="71">
        <v>2919.293217662007</v>
      </c>
      <c r="AR67" s="71">
        <v>2923.4715509500384</v>
      </c>
      <c r="AS67" s="71">
        <v>2927.8321669428924</v>
      </c>
      <c r="AT67" s="71">
        <v>2932.3750656405696</v>
      </c>
      <c r="AU67" s="71">
        <v>2937.1002470430703</v>
      </c>
      <c r="AV67" s="71">
        <v>2942.0077111503938</v>
      </c>
      <c r="AW67" s="71">
        <v>2947.0974579625404</v>
      </c>
      <c r="AX67" s="71">
        <v>2952.3694874795101</v>
      </c>
      <c r="AY67" s="71">
        <v>2957.8237997013034</v>
      </c>
      <c r="AZ67" s="71">
        <v>2963.4603946279194</v>
      </c>
      <c r="BA67" s="71">
        <v>2969.2792722593581</v>
      </c>
      <c r="BB67" s="71">
        <v>2975.2804325956208</v>
      </c>
      <c r="BC67" s="71">
        <v>2981.4638756367062</v>
      </c>
      <c r="BD67" s="71">
        <v>2987.8296013826143</v>
      </c>
      <c r="BE67" s="71">
        <v>2994.3776098333456</v>
      </c>
      <c r="BF67" s="71">
        <v>3001.1079009889004</v>
      </c>
      <c r="BG67" s="71">
        <v>3008.0204748492779</v>
      </c>
      <c r="BH67" s="71">
        <v>3015.115331414479</v>
      </c>
      <c r="BI67" s="71">
        <v>3022.3924706845028</v>
      </c>
      <c r="BJ67" s="71">
        <v>3029.8518926593497</v>
      </c>
      <c r="BK67" s="71">
        <v>3037.4935973390197</v>
      </c>
      <c r="BL67" s="71">
        <v>3045.3175847235125</v>
      </c>
      <c r="BM67" s="71">
        <v>3053.3238548128293</v>
      </c>
      <c r="BN67" s="71">
        <v>3061.5124076069687</v>
      </c>
      <c r="BO67" s="71">
        <v>3069.8832431059309</v>
      </c>
      <c r="BP67" s="71">
        <v>3078.4363613097166</v>
      </c>
      <c r="BQ67" s="71">
        <v>3087.1717622183255</v>
      </c>
      <c r="BR67" s="71">
        <v>3096.0894458317571</v>
      </c>
      <c r="BS67" s="71">
        <v>3105.1894121500118</v>
      </c>
      <c r="BT67" s="71">
        <v>3114.4716611730901</v>
      </c>
      <c r="BU67" s="71">
        <v>3123.9361929009906</v>
      </c>
      <c r="BV67" s="71">
        <v>3133.5830073337152</v>
      </c>
      <c r="BW67" s="71">
        <v>3143.412104471262</v>
      </c>
      <c r="BX67" s="71">
        <v>3153.4234843136323</v>
      </c>
      <c r="BY67" s="71">
        <v>3163.6171468608259</v>
      </c>
      <c r="BZ67" s="71">
        <v>3173.9930921128425</v>
      </c>
      <c r="CA67" s="71">
        <v>3184.5513200696819</v>
      </c>
      <c r="CB67" s="71">
        <v>3195.2918307313448</v>
      </c>
      <c r="CC67" s="71">
        <v>3206.2146240978304</v>
      </c>
      <c r="CD67" s="71">
        <v>3217.3197001691397</v>
      </c>
      <c r="CE67" s="71">
        <v>3228.6070589452711</v>
      </c>
      <c r="CF67" s="71">
        <v>3240.0767004262266</v>
      </c>
      <c r="CG67" s="71">
        <v>3251.7286246120043</v>
      </c>
      <c r="CH67" s="71">
        <v>3263.5628315026061</v>
      </c>
      <c r="CI67" s="71">
        <v>3275.5793210980305</v>
      </c>
      <c r="CJ67" s="71">
        <v>3287.7780933982776</v>
      </c>
      <c r="CK67" s="71">
        <v>3300.1591484033484</v>
      </c>
      <c r="CL67" s="71">
        <v>3312.7224861132418</v>
      </c>
      <c r="CM67" s="71">
        <v>3325.4681065279592</v>
      </c>
      <c r="CN67" s="71">
        <v>3338.3960096474989</v>
      </c>
      <c r="CO67" s="71">
        <v>3351.5061954718617</v>
      </c>
      <c r="CP67" s="71">
        <v>3364.7986640010477</v>
      </c>
      <c r="CQ67" s="71">
        <v>3378.2734152350572</v>
      </c>
      <c r="CR67" s="71">
        <v>3391.930449173889</v>
      </c>
      <c r="CS67" s="71">
        <v>3405.7697658175443</v>
      </c>
      <c r="CT67" s="71">
        <v>3419.7913651660233</v>
      </c>
      <c r="CU67" s="71">
        <v>3433.9952472193245</v>
      </c>
      <c r="CV67" s="71">
        <v>3448.3814119774493</v>
      </c>
      <c r="CW67" s="71">
        <v>3462.9498594403972</v>
      </c>
      <c r="CX67" s="71">
        <v>3477.7005896081682</v>
      </c>
      <c r="CY67" s="71">
        <v>3492.6336024807615</v>
      </c>
      <c r="CZ67" s="71">
        <v>3507.7488980581788</v>
      </c>
      <c r="DA67" s="71">
        <v>3523.0464763404193</v>
      </c>
      <c r="DB67" s="71">
        <v>3538.526337327482</v>
      </c>
      <c r="DC67" s="71">
        <v>3554.1884810193683</v>
      </c>
      <c r="DD67" s="71">
        <v>3570.0329074160782</v>
      </c>
      <c r="DE67" s="71">
        <v>3586.0596165176107</v>
      </c>
      <c r="DF67" s="71">
        <v>3602.268608323966</v>
      </c>
      <c r="DG67" s="71">
        <v>3618.6598828351448</v>
      </c>
      <c r="DH67" s="71">
        <v>3635.2334400511468</v>
      </c>
      <c r="DI67" s="71">
        <v>3651.9892799719714</v>
      </c>
      <c r="DJ67" s="71">
        <v>3668.9274025976197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-30.362969733227942</v>
      </c>
      <c r="P68" s="71">
        <v>-28.289680187278115</v>
      </c>
      <c r="Q68" s="71">
        <v>-24.889094033256757</v>
      </c>
      <c r="R68" s="71">
        <v>-20.920747481273409</v>
      </c>
      <c r="S68" s="71">
        <v>-16.384640531328074</v>
      </c>
      <c r="T68" s="71">
        <v>-11.280773183420743</v>
      </c>
      <c r="U68" s="71">
        <v>-5.6091454375514314</v>
      </c>
      <c r="V68" s="71">
        <v>0.63024270627987899</v>
      </c>
      <c r="W68" s="71">
        <v>7.4373912480731788</v>
      </c>
      <c r="X68" s="71">
        <v>14.81230018782847</v>
      </c>
      <c r="Y68" s="71">
        <v>22.75496952554575</v>
      </c>
      <c r="Z68" s="71">
        <v>31.265399261225006</v>
      </c>
      <c r="AA68" s="71">
        <v>40.343589394866264</v>
      </c>
      <c r="AB68" s="71">
        <v>49.989539926469511</v>
      </c>
      <c r="AC68" s="71">
        <v>60.203250856034757</v>
      </c>
      <c r="AD68" s="71">
        <v>70.984722183561999</v>
      </c>
      <c r="AE68" s="71">
        <v>82.333953909051203</v>
      </c>
      <c r="AF68" s="71">
        <v>94.250946032502426</v>
      </c>
      <c r="AG68" s="71">
        <v>106.73569855391563</v>
      </c>
      <c r="AH68" s="71">
        <v>119.78821147329081</v>
      </c>
      <c r="AI68" s="71">
        <v>133.40848479062802</v>
      </c>
      <c r="AJ68" s="71">
        <v>147.59651850592715</v>
      </c>
      <c r="AK68" s="71">
        <v>162.35231261918833</v>
      </c>
      <c r="AL68" s="71">
        <v>177.67586713041146</v>
      </c>
      <c r="AM68" s="71">
        <v>193.56718203959659</v>
      </c>
      <c r="AN68" s="71">
        <v>210.02625734674373</v>
      </c>
      <c r="AO68" s="71">
        <v>227.05309305185287</v>
      </c>
      <c r="AP68" s="71">
        <v>244.64768915492402</v>
      </c>
      <c r="AQ68" s="71">
        <v>262.81004565595697</v>
      </c>
      <c r="AR68" s="71">
        <v>281.54016255495213</v>
      </c>
      <c r="AS68" s="71">
        <v>300.83803985190923</v>
      </c>
      <c r="AT68" s="71">
        <v>320.70367754682837</v>
      </c>
      <c r="AU68" s="71">
        <v>341.13707563970934</v>
      </c>
      <c r="AV68" s="71">
        <v>362.13823413055235</v>
      </c>
      <c r="AW68" s="71">
        <v>383.70715301935746</v>
      </c>
      <c r="AX68" s="71">
        <v>405.84383230612445</v>
      </c>
      <c r="AY68" s="71">
        <v>428.54827199085361</v>
      </c>
      <c r="AZ68" s="71">
        <v>451.82047207354447</v>
      </c>
      <c r="BA68" s="71">
        <v>475.66043255419754</v>
      </c>
      <c r="BB68" s="71">
        <v>500.06815343281249</v>
      </c>
      <c r="BC68" s="71">
        <v>525.04363470938961</v>
      </c>
      <c r="BD68" s="71">
        <v>550.58687638392848</v>
      </c>
      <c r="BE68" s="71">
        <v>576.69787845642929</v>
      </c>
      <c r="BF68" s="71">
        <v>603.37664092689238</v>
      </c>
      <c r="BG68" s="71">
        <v>630.62316379531728</v>
      </c>
      <c r="BH68" s="71">
        <v>658.43744706170435</v>
      </c>
      <c r="BI68" s="71">
        <v>686.81949072605323</v>
      </c>
      <c r="BJ68" s="71">
        <v>715.76929478836405</v>
      </c>
      <c r="BK68" s="71">
        <v>745.2868592486368</v>
      </c>
      <c r="BL68" s="71">
        <v>775.37218410687183</v>
      </c>
      <c r="BM68" s="71">
        <v>806.02526936306879</v>
      </c>
      <c r="BN68" s="71">
        <v>837.24611501722779</v>
      </c>
      <c r="BO68" s="71">
        <v>869.03472106934828</v>
      </c>
      <c r="BP68" s="71">
        <v>901.39108751943127</v>
      </c>
      <c r="BQ68" s="71">
        <v>934.31521436747619</v>
      </c>
      <c r="BR68" s="71">
        <v>967.80710161348316</v>
      </c>
      <c r="BS68" s="71">
        <v>1001.8667492574518</v>
      </c>
      <c r="BT68" s="71">
        <v>1036.4941572993828</v>
      </c>
      <c r="BU68" s="71">
        <v>1071.6893257392758</v>
      </c>
      <c r="BV68" s="71">
        <v>1107.4522545771301</v>
      </c>
      <c r="BW68" s="71">
        <v>1143.782943812947</v>
      </c>
      <c r="BX68" s="71">
        <v>1180.6813934467259</v>
      </c>
      <c r="BY68" s="71">
        <v>1218.1476034784669</v>
      </c>
      <c r="BZ68" s="71">
        <v>1256.1815739081694</v>
      </c>
      <c r="CA68" s="71">
        <v>1294.783304735834</v>
      </c>
      <c r="CB68" s="71">
        <v>1333.9527959614609</v>
      </c>
      <c r="CC68" s="71">
        <v>1373.6900475850493</v>
      </c>
      <c r="CD68" s="71">
        <v>1413.9950596066001</v>
      </c>
      <c r="CE68" s="71">
        <v>1454.8678320261131</v>
      </c>
      <c r="CF68" s="71">
        <v>1496.3083648435879</v>
      </c>
      <c r="CG68" s="71">
        <v>1538.3166580590243</v>
      </c>
      <c r="CH68" s="71">
        <v>1580.8927116724233</v>
      </c>
      <c r="CI68" s="71">
        <v>1624.036525683784</v>
      </c>
      <c r="CJ68" s="71">
        <v>1667.7481000931064</v>
      </c>
      <c r="CK68" s="71">
        <v>1712.027434900391</v>
      </c>
      <c r="CL68" s="71">
        <v>1756.8745301056379</v>
      </c>
      <c r="CM68" s="71">
        <v>1802.2893857088463</v>
      </c>
      <c r="CN68" s="71">
        <v>1848.2720017100169</v>
      </c>
      <c r="CO68" s="71">
        <v>1894.8223781091494</v>
      </c>
      <c r="CP68" s="71">
        <v>1941.9405149062443</v>
      </c>
      <c r="CQ68" s="71">
        <v>1989.626412101301</v>
      </c>
      <c r="CR68" s="71">
        <v>2037.8800696943192</v>
      </c>
      <c r="CS68" s="71">
        <v>2086.7014876852995</v>
      </c>
      <c r="CT68" s="71">
        <v>2136.0906660742426</v>
      </c>
      <c r="CU68" s="71">
        <v>2186.0476048611463</v>
      </c>
      <c r="CV68" s="71">
        <v>2236.572304046013</v>
      </c>
      <c r="CW68" s="71">
        <v>2287.6647636288417</v>
      </c>
      <c r="CX68" s="71">
        <v>2339.3249836096325</v>
      </c>
      <c r="CY68" s="71">
        <v>2391.5529639883848</v>
      </c>
      <c r="CZ68" s="71">
        <v>2444.3487047650997</v>
      </c>
      <c r="DA68" s="71">
        <v>2497.7122059397757</v>
      </c>
      <c r="DB68" s="71">
        <v>2551.6434675124142</v>
      </c>
      <c r="DC68" s="71">
        <v>2606.1424894830147</v>
      </c>
      <c r="DD68" s="71">
        <v>2661.2092718515773</v>
      </c>
      <c r="DE68" s="71">
        <v>2716.843814618102</v>
      </c>
      <c r="DF68" s="71">
        <v>2773.0461177825887</v>
      </c>
      <c r="DG68" s="71">
        <v>2829.8161813450356</v>
      </c>
      <c r="DH68" s="71">
        <v>2887.1540053054464</v>
      </c>
      <c r="DI68" s="71">
        <v>2945.0595896638192</v>
      </c>
      <c r="DJ68" s="71">
        <v>3003.5329344201537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121.69361082482786</v>
      </c>
      <c r="K85" s="79">
        <v>2876.0001053683459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2876.0206450630621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2873471.2660397757</v>
      </c>
      <c r="J89" s="80">
        <v>2.697712434429131E-4</v>
      </c>
      <c r="K89" s="80">
        <v>1.6854301061371387E-7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2557087.0729317004</v>
      </c>
      <c r="J90" s="80">
        <v>-5.1320185927942852</v>
      </c>
      <c r="K90" s="80">
        <v>-2.0645063061861017E-5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2876020.6450630622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-30.304376317014274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2747.8512284864273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121.69361082482786</v>
      </c>
      <c r="K115" s="79">
        <v>29.911911656521792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-30.362969733227942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-7.8763094995232299</v>
      </c>
      <c r="J119" s="80">
        <v>2.466344609960119E-4</v>
      </c>
      <c r="K119" s="80">
        <v>5.2496503643953488E-10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874.81263958331442</v>
      </c>
      <c r="J120" s="80">
        <v>1.4565346713776073E-2</v>
      </c>
      <c r="K120" s="80">
        <v>5.8593416213648292E-8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-30.362969733227942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0.44595284973156152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15660.843568082577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1.1767773891792821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1355.5804702952589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-712.67155330455603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K.4.4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4.3010072679262914E-7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K.4.5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K.4.6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90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-4.1290126123722036E-2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0.11718683242729658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80"/>
  <sheetViews>
    <sheetView showGridLines="0" zoomScaleNormal="100" workbookViewId="0">
      <pane ySplit="1" topLeftCell="A138" activePane="bottomLeft" state="frozen"/>
      <selection pane="bottomLeft" activeCell="J149" sqref="J149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4" t="s">
        <v>16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5" s="46" customFormat="1" ht="20.100000000000001" hidden="1" customHeight="1" outlineLevel="1">
      <c r="A4" s="47" t="s">
        <v>15</v>
      </c>
      <c r="B4" s="166" t="s">
        <v>14</v>
      </c>
      <c r="C4" s="166"/>
      <c r="D4" s="166"/>
      <c r="E4" s="166"/>
      <c r="F4" s="166"/>
      <c r="G4" s="166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67"/>
      <c r="C5" s="168"/>
      <c r="D5" s="168"/>
      <c r="E5" s="168"/>
      <c r="F5" s="168"/>
      <c r="G5" s="169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67"/>
      <c r="C6" s="168"/>
      <c r="D6" s="168"/>
      <c r="E6" s="168"/>
      <c r="F6" s="168"/>
      <c r="G6" s="169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67"/>
      <c r="C7" s="168"/>
      <c r="D7" s="168"/>
      <c r="E7" s="168"/>
      <c r="F7" s="168"/>
      <c r="G7" s="169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67"/>
      <c r="C8" s="168"/>
      <c r="D8" s="168"/>
      <c r="E8" s="168"/>
      <c r="F8" s="168"/>
      <c r="G8" s="169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67"/>
      <c r="C9" s="168"/>
      <c r="D9" s="168"/>
      <c r="E9" s="168"/>
      <c r="F9" s="168"/>
      <c r="G9" s="169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327</v>
      </c>
      <c r="B11" s="37" t="s">
        <v>328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0" t="s">
        <v>100</v>
      </c>
      <c r="C13" s="160"/>
      <c r="D13" s="159" t="str">
        <f>Gap30deg!D13</f>
        <v>SP2200052</v>
      </c>
      <c r="E13" s="159"/>
      <c r="F13" s="159"/>
      <c r="G13" s="159"/>
      <c r="H13" s="159"/>
      <c r="I13" s="159"/>
      <c r="J13" s="159"/>
      <c r="K13" s="159"/>
      <c r="L13" s="86"/>
    </row>
    <row r="14" spans="1:15" s="85" customFormat="1" ht="20.100000000000001" customHeight="1" outlineLevel="1">
      <c r="A14" s="87"/>
      <c r="B14" s="160" t="s">
        <v>99</v>
      </c>
      <c r="C14" s="160"/>
      <c r="D14" s="159" t="str">
        <f>Gap30deg!D14</f>
        <v>Stichting GROW</v>
      </c>
      <c r="E14" s="159"/>
      <c r="F14" s="159"/>
      <c r="G14" s="159"/>
      <c r="H14" s="159"/>
      <c r="I14" s="159"/>
      <c r="J14" s="159"/>
      <c r="K14" s="159"/>
      <c r="L14" s="86"/>
    </row>
    <row r="15" spans="1:15" s="85" customFormat="1" ht="20.100000000000001" customHeight="1" outlineLevel="1">
      <c r="A15" s="87"/>
      <c r="B15" s="160" t="s">
        <v>98</v>
      </c>
      <c r="C15" s="160"/>
      <c r="D15" s="159" t="str">
        <f>Gap30deg!D15</f>
        <v>Bolt and Beautiful</v>
      </c>
      <c r="E15" s="159"/>
      <c r="F15" s="159"/>
      <c r="G15" s="159"/>
      <c r="H15" s="159"/>
      <c r="I15" s="159"/>
      <c r="J15" s="159"/>
      <c r="K15" s="159"/>
      <c r="L15" s="86"/>
    </row>
    <row r="16" spans="1:15" s="85" customFormat="1" ht="20.100000000000001" customHeight="1" outlineLevel="1">
      <c r="A16" s="87"/>
      <c r="B16" s="160" t="s">
        <v>97</v>
      </c>
      <c r="C16" s="160"/>
      <c r="D16" s="159" t="str">
        <f>Title</f>
        <v>Flange Segment Analytical Model for 120° gap size and tilt 1 deg</v>
      </c>
      <c r="E16" s="159"/>
      <c r="F16" s="159"/>
      <c r="G16" s="159"/>
      <c r="H16" s="159"/>
      <c r="I16" s="159"/>
      <c r="J16" s="159"/>
      <c r="K16" s="159"/>
      <c r="L16" s="86"/>
      <c r="M16" s="88"/>
    </row>
    <row r="17" spans="1:22" s="85" customFormat="1" ht="20.100000000000001" customHeight="1" outlineLevel="1">
      <c r="A17" s="87"/>
      <c r="B17" s="160" t="s">
        <v>96</v>
      </c>
      <c r="C17" s="160"/>
      <c r="D17" s="159">
        <f>Gap30deg!D17</f>
        <v>0.6</v>
      </c>
      <c r="E17" s="159"/>
      <c r="F17" s="159"/>
      <c r="G17" s="159"/>
      <c r="H17" s="159"/>
      <c r="I17" s="159"/>
      <c r="J17" s="159"/>
      <c r="K17" s="159"/>
      <c r="L17" s="86"/>
    </row>
    <row r="18" spans="1:22" s="85" customFormat="1" ht="20.100000000000001" customHeight="1" outlineLevel="1">
      <c r="A18" s="87"/>
      <c r="B18" s="160" t="s">
        <v>95</v>
      </c>
      <c r="C18" s="160"/>
      <c r="D18" s="170">
        <f>Gap30deg!D18</f>
        <v>45459</v>
      </c>
      <c r="E18" s="170"/>
      <c r="F18" s="170"/>
      <c r="G18" s="170"/>
      <c r="H18" s="170"/>
      <c r="I18" s="170"/>
      <c r="J18" s="170"/>
      <c r="K18" s="170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1"/>
      <c r="C28" s="162"/>
      <c r="D28" s="162"/>
      <c r="E28" s="162"/>
      <c r="F28" s="162"/>
      <c r="G28" s="162"/>
      <c r="H28" s="162"/>
      <c r="I28" s="162"/>
      <c r="J28" s="162"/>
      <c r="K28" s="163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-130.50625000000002</v>
      </c>
      <c r="P66" s="71">
        <v>-107.25199873959794</v>
      </c>
      <c r="Q66" s="71">
        <v>-83.997747479195851</v>
      </c>
      <c r="R66" s="71">
        <v>-60.74349621879378</v>
      </c>
      <c r="S66" s="71">
        <v>-37.489244958391687</v>
      </c>
      <c r="T66" s="71">
        <v>-14.234993697989601</v>
      </c>
      <c r="U66" s="71">
        <v>9.0192575624124576</v>
      </c>
      <c r="V66" s="71">
        <v>32.273508822814549</v>
      </c>
      <c r="W66" s="71">
        <v>55.527760083216634</v>
      </c>
      <c r="X66" s="71">
        <v>78.78201134361872</v>
      </c>
      <c r="Y66" s="71">
        <v>102.03626260402081</v>
      </c>
      <c r="Z66" s="71">
        <v>125.29051386442288</v>
      </c>
      <c r="AA66" s="71">
        <v>148.54476512482495</v>
      </c>
      <c r="AB66" s="71">
        <v>171.79901638522705</v>
      </c>
      <c r="AC66" s="71">
        <v>195.05326764562912</v>
      </c>
      <c r="AD66" s="71">
        <v>218.30751890603122</v>
      </c>
      <c r="AE66" s="71">
        <v>241.56177016643329</v>
      </c>
      <c r="AF66" s="71">
        <v>264.81602142683539</v>
      </c>
      <c r="AG66" s="71">
        <v>288.07027268723749</v>
      </c>
      <c r="AH66" s="71">
        <v>311.32452394763959</v>
      </c>
      <c r="AI66" s="71">
        <v>334.57877520804163</v>
      </c>
      <c r="AJ66" s="71">
        <v>357.83302646844368</v>
      </c>
      <c r="AK66" s="71">
        <v>381.08727772884578</v>
      </c>
      <c r="AL66" s="71">
        <v>404.34152898924788</v>
      </c>
      <c r="AM66" s="71">
        <v>427.59578024964992</v>
      </c>
      <c r="AN66" s="71">
        <v>450.85003151005202</v>
      </c>
      <c r="AO66" s="71">
        <v>474.10428277045406</v>
      </c>
      <c r="AP66" s="71">
        <v>497.35853403085622</v>
      </c>
      <c r="AQ66" s="71">
        <v>520.61278529125821</v>
      </c>
      <c r="AR66" s="71">
        <v>543.86703655166036</v>
      </c>
      <c r="AS66" s="71">
        <v>567.12128781206241</v>
      </c>
      <c r="AT66" s="71">
        <v>590.37553907246456</v>
      </c>
      <c r="AU66" s="71">
        <v>613.62979033286661</v>
      </c>
      <c r="AV66" s="71">
        <v>636.88404159326865</v>
      </c>
      <c r="AW66" s="71">
        <v>660.13829285367081</v>
      </c>
      <c r="AX66" s="71">
        <v>683.39254411407285</v>
      </c>
      <c r="AY66" s="71">
        <v>706.646795374475</v>
      </c>
      <c r="AZ66" s="71">
        <v>729.90104663487693</v>
      </c>
      <c r="BA66" s="71">
        <v>753.15529789527909</v>
      </c>
      <c r="BB66" s="71">
        <v>776.40954915568113</v>
      </c>
      <c r="BC66" s="71">
        <v>799.66380041608329</v>
      </c>
      <c r="BD66" s="71">
        <v>822.91805167648533</v>
      </c>
      <c r="BE66" s="71">
        <v>846.17230293688738</v>
      </c>
      <c r="BF66" s="71">
        <v>869.42655419728953</v>
      </c>
      <c r="BG66" s="71">
        <v>892.68080545769158</v>
      </c>
      <c r="BH66" s="71">
        <v>915.93505671809373</v>
      </c>
      <c r="BI66" s="71">
        <v>939.18930797849578</v>
      </c>
      <c r="BJ66" s="71">
        <v>962.44355923889782</v>
      </c>
      <c r="BK66" s="71">
        <v>985.69781049929975</v>
      </c>
      <c r="BL66" s="71">
        <v>1008.9520617597019</v>
      </c>
      <c r="BM66" s="71">
        <v>1032.2063130201041</v>
      </c>
      <c r="BN66" s="71">
        <v>1055.4605642805063</v>
      </c>
      <c r="BO66" s="71">
        <v>1078.7148155409081</v>
      </c>
      <c r="BP66" s="71">
        <v>1101.9690668013102</v>
      </c>
      <c r="BQ66" s="71">
        <v>1125.2233180617125</v>
      </c>
      <c r="BR66" s="71">
        <v>1148.4775693221145</v>
      </c>
      <c r="BS66" s="71">
        <v>1171.7318205825165</v>
      </c>
      <c r="BT66" s="71">
        <v>1194.9860718429186</v>
      </c>
      <c r="BU66" s="71">
        <v>1218.2403231033209</v>
      </c>
      <c r="BV66" s="71">
        <v>1241.4945743637227</v>
      </c>
      <c r="BW66" s="71">
        <v>1264.7488256241249</v>
      </c>
      <c r="BX66" s="71">
        <v>1288.003076884527</v>
      </c>
      <c r="BY66" s="71">
        <v>1311.257328144929</v>
      </c>
      <c r="BZ66" s="71">
        <v>1334.5115794053311</v>
      </c>
      <c r="CA66" s="71">
        <v>1357.7658306657331</v>
      </c>
      <c r="CB66" s="71">
        <v>1381.0200819261354</v>
      </c>
      <c r="CC66" s="71">
        <v>1404.2743331865372</v>
      </c>
      <c r="CD66" s="71">
        <v>1427.5285844469395</v>
      </c>
      <c r="CE66" s="71">
        <v>1450.7828357073415</v>
      </c>
      <c r="CF66" s="71">
        <v>1474.0370869677438</v>
      </c>
      <c r="CG66" s="71">
        <v>1497.2913382281456</v>
      </c>
      <c r="CH66" s="71">
        <v>1520.5455894885476</v>
      </c>
      <c r="CI66" s="71">
        <v>1543.7998407489499</v>
      </c>
      <c r="CJ66" s="71">
        <v>1567.0540920093517</v>
      </c>
      <c r="CK66" s="71">
        <v>1590.308343269754</v>
      </c>
      <c r="CL66" s="71">
        <v>1613.562594530156</v>
      </c>
      <c r="CM66" s="71">
        <v>1636.8168457905583</v>
      </c>
      <c r="CN66" s="71">
        <v>1660.0710970509601</v>
      </c>
      <c r="CO66" s="71">
        <v>1683.3253483113624</v>
      </c>
      <c r="CP66" s="71">
        <v>1706.5795995717644</v>
      </c>
      <c r="CQ66" s="71">
        <v>1729.8338508321667</v>
      </c>
      <c r="CR66" s="71">
        <v>1753.0881020925685</v>
      </c>
      <c r="CS66" s="71">
        <v>1776.3423533529706</v>
      </c>
      <c r="CT66" s="71">
        <v>1799.5966046133728</v>
      </c>
      <c r="CU66" s="71">
        <v>1822.8508558737747</v>
      </c>
      <c r="CV66" s="71">
        <v>1846.1051071341769</v>
      </c>
      <c r="CW66" s="71">
        <v>1869.359358394579</v>
      </c>
      <c r="CX66" s="71">
        <v>1892.6136096549812</v>
      </c>
      <c r="CY66" s="71">
        <v>1915.8678609153831</v>
      </c>
      <c r="CZ66" s="71">
        <v>1939.1221121757853</v>
      </c>
      <c r="DA66" s="71">
        <v>1962.3763634361874</v>
      </c>
      <c r="DB66" s="71">
        <v>1985.6306146965892</v>
      </c>
      <c r="DC66" s="71">
        <v>2008.8848659569915</v>
      </c>
      <c r="DD66" s="71">
        <v>2032.1391172173935</v>
      </c>
      <c r="DE66" s="71">
        <v>2055.3933684777958</v>
      </c>
      <c r="DF66" s="71">
        <v>2078.647619738198</v>
      </c>
      <c r="DG66" s="71">
        <v>2101.9018709985994</v>
      </c>
      <c r="DH66" s="71">
        <v>2125.1561222590017</v>
      </c>
      <c r="DI66" s="71">
        <v>2148.4103735194039</v>
      </c>
      <c r="DJ66" s="71">
        <v>2171.6646247798062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2876.0200042621223</v>
      </c>
      <c r="P67" s="71">
        <v>2875.4014873263086</v>
      </c>
      <c r="Q67" s="71">
        <v>2874.6872377975637</v>
      </c>
      <c r="R67" s="71">
        <v>2874.1546385068627</v>
      </c>
      <c r="S67" s="71">
        <v>2873.8036894542042</v>
      </c>
      <c r="T67" s="71">
        <v>2873.6343906395891</v>
      </c>
      <c r="U67" s="71">
        <v>2873.6467420630165</v>
      </c>
      <c r="V67" s="71">
        <v>2873.8407437244878</v>
      </c>
      <c r="W67" s="71">
        <v>2874.2163956240015</v>
      </c>
      <c r="X67" s="71">
        <v>2874.7736977615587</v>
      </c>
      <c r="Y67" s="71">
        <v>2875.5126501371587</v>
      </c>
      <c r="Z67" s="71">
        <v>2876.4332527508018</v>
      </c>
      <c r="AA67" s="71">
        <v>2877.5355056024882</v>
      </c>
      <c r="AB67" s="71">
        <v>2878.8194086922181</v>
      </c>
      <c r="AC67" s="71">
        <v>2880.2849620199904</v>
      </c>
      <c r="AD67" s="71">
        <v>2881.9321655858057</v>
      </c>
      <c r="AE67" s="71">
        <v>2883.7610193896644</v>
      </c>
      <c r="AF67" s="71">
        <v>2885.771523431566</v>
      </c>
      <c r="AG67" s="71">
        <v>2887.9636777115111</v>
      </c>
      <c r="AH67" s="71">
        <v>2890.3374822294986</v>
      </c>
      <c r="AI67" s="71">
        <v>2892.89293698553</v>
      </c>
      <c r="AJ67" s="71">
        <v>2895.6300419796039</v>
      </c>
      <c r="AK67" s="71">
        <v>2898.5487972117212</v>
      </c>
      <c r="AL67" s="71">
        <v>2901.6492026818814</v>
      </c>
      <c r="AM67" s="71">
        <v>2904.9312583900842</v>
      </c>
      <c r="AN67" s="71">
        <v>2908.3949643363312</v>
      </c>
      <c r="AO67" s="71">
        <v>2912.0403205206203</v>
      </c>
      <c r="AP67" s="71">
        <v>2915.8673269429528</v>
      </c>
      <c r="AQ67" s="71">
        <v>2919.8759836033287</v>
      </c>
      <c r="AR67" s="71">
        <v>2924.0662905017471</v>
      </c>
      <c r="AS67" s="71">
        <v>2928.4382476382093</v>
      </c>
      <c r="AT67" s="71">
        <v>2932.991855012714</v>
      </c>
      <c r="AU67" s="71">
        <v>2937.7271126252622</v>
      </c>
      <c r="AV67" s="71">
        <v>2942.6440204758533</v>
      </c>
      <c r="AW67" s="71">
        <v>2947.7425785644873</v>
      </c>
      <c r="AX67" s="71">
        <v>2953.0227868911647</v>
      </c>
      <c r="AY67" s="71">
        <v>2958.4846454558847</v>
      </c>
      <c r="AZ67" s="71">
        <v>2964.1281542586485</v>
      </c>
      <c r="BA67" s="71">
        <v>2969.9533132994547</v>
      </c>
      <c r="BB67" s="71">
        <v>2975.9601225783044</v>
      </c>
      <c r="BC67" s="71">
        <v>2982.1485820951971</v>
      </c>
      <c r="BD67" s="71">
        <v>2988.5186918501327</v>
      </c>
      <c r="BE67" s="71">
        <v>2995.0704518431116</v>
      </c>
      <c r="BF67" s="71">
        <v>3001.8038620741336</v>
      </c>
      <c r="BG67" s="71">
        <v>3008.7189225431985</v>
      </c>
      <c r="BH67" s="71">
        <v>3015.8156332503067</v>
      </c>
      <c r="BI67" s="71">
        <v>3023.0939941954575</v>
      </c>
      <c r="BJ67" s="71">
        <v>3030.5540053786517</v>
      </c>
      <c r="BK67" s="71">
        <v>3038.1956667998893</v>
      </c>
      <c r="BL67" s="71">
        <v>3046.0189784591698</v>
      </c>
      <c r="BM67" s="71">
        <v>3054.0239403564933</v>
      </c>
      <c r="BN67" s="71">
        <v>3062.2105524918602</v>
      </c>
      <c r="BO67" s="71">
        <v>3070.5788148652696</v>
      </c>
      <c r="BP67" s="71">
        <v>3079.1287274767224</v>
      </c>
      <c r="BQ67" s="71">
        <v>3087.8602903262181</v>
      </c>
      <c r="BR67" s="71">
        <v>3096.7735034137572</v>
      </c>
      <c r="BS67" s="71">
        <v>3105.8683667393393</v>
      </c>
      <c r="BT67" s="71">
        <v>3115.1448803029643</v>
      </c>
      <c r="BU67" s="71">
        <v>3124.6030441046323</v>
      </c>
      <c r="BV67" s="71">
        <v>3134.2428581443437</v>
      </c>
      <c r="BW67" s="71">
        <v>3144.064322422098</v>
      </c>
      <c r="BX67" s="71">
        <v>3154.0674369378958</v>
      </c>
      <c r="BY67" s="71">
        <v>3164.252201691736</v>
      </c>
      <c r="BZ67" s="71">
        <v>3174.6186166836196</v>
      </c>
      <c r="CA67" s="71">
        <v>3185.1666819135462</v>
      </c>
      <c r="CB67" s="71">
        <v>3195.8963973815162</v>
      </c>
      <c r="CC67" s="71">
        <v>3206.8077630875287</v>
      </c>
      <c r="CD67" s="71">
        <v>3217.900779031585</v>
      </c>
      <c r="CE67" s="71">
        <v>3229.1754452136838</v>
      </c>
      <c r="CF67" s="71">
        <v>3240.631761633826</v>
      </c>
      <c r="CG67" s="71">
        <v>3252.2697282920112</v>
      </c>
      <c r="CH67" s="71">
        <v>3264.0893451882398</v>
      </c>
      <c r="CI67" s="71">
        <v>3276.0906123225113</v>
      </c>
      <c r="CJ67" s="71">
        <v>3288.2735296948254</v>
      </c>
      <c r="CK67" s="71">
        <v>3300.6380973051828</v>
      </c>
      <c r="CL67" s="71">
        <v>3313.1843151535836</v>
      </c>
      <c r="CM67" s="71">
        <v>3325.9121832400274</v>
      </c>
      <c r="CN67" s="71">
        <v>3338.8217015645141</v>
      </c>
      <c r="CO67" s="71">
        <v>3351.9128701270442</v>
      </c>
      <c r="CP67" s="71">
        <v>3365.1856889276169</v>
      </c>
      <c r="CQ67" s="71">
        <v>3378.6401579662329</v>
      </c>
      <c r="CR67" s="71">
        <v>3392.2762772428919</v>
      </c>
      <c r="CS67" s="71">
        <v>3406.0940467575942</v>
      </c>
      <c r="CT67" s="71">
        <v>3420.0934665103396</v>
      </c>
      <c r="CU67" s="71">
        <v>3434.2745365011283</v>
      </c>
      <c r="CV67" s="71">
        <v>3448.6372567299595</v>
      </c>
      <c r="CW67" s="71">
        <v>3463.1816271968341</v>
      </c>
      <c r="CX67" s="71">
        <v>3477.9076479017522</v>
      </c>
      <c r="CY67" s="71">
        <v>3492.8153188447122</v>
      </c>
      <c r="CZ67" s="71">
        <v>3507.9046400257162</v>
      </c>
      <c r="DA67" s="71">
        <v>3523.175611444763</v>
      </c>
      <c r="DB67" s="71">
        <v>3538.6282331018533</v>
      </c>
      <c r="DC67" s="71">
        <v>3554.2625049969861</v>
      </c>
      <c r="DD67" s="71">
        <v>3570.0784271301623</v>
      </c>
      <c r="DE67" s="71">
        <v>3586.0759995013814</v>
      </c>
      <c r="DF67" s="71">
        <v>3602.2552221106439</v>
      </c>
      <c r="DG67" s="71">
        <v>3618.6160949579489</v>
      </c>
      <c r="DH67" s="71">
        <v>3635.1586180432973</v>
      </c>
      <c r="DI67" s="71">
        <v>3651.8827913666887</v>
      </c>
      <c r="DJ67" s="71">
        <v>3668.7886149281239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-32.159497979192565</v>
      </c>
      <c r="P68" s="71">
        <v>-29.780887908335114</v>
      </c>
      <c r="Q68" s="71">
        <v>-25.95271563953299</v>
      </c>
      <c r="R68" s="71">
        <v>-21.558752932513919</v>
      </c>
      <c r="S68" s="71">
        <v>-16.59899978727789</v>
      </c>
      <c r="T68" s="71">
        <v>-11.073456203824914</v>
      </c>
      <c r="U68" s="71">
        <v>-4.9821221821549928</v>
      </c>
      <c r="V68" s="71">
        <v>1.6750022777318856</v>
      </c>
      <c r="W68" s="71">
        <v>8.8979171758357154</v>
      </c>
      <c r="X68" s="71">
        <v>16.686622512156497</v>
      </c>
      <c r="Y68" s="71">
        <v>25.041118286694228</v>
      </c>
      <c r="Z68" s="71">
        <v>33.961404499448903</v>
      </c>
      <c r="AA68" s="71">
        <v>43.447481150420536</v>
      </c>
      <c r="AB68" s="71">
        <v>53.49934823960912</v>
      </c>
      <c r="AC68" s="71">
        <v>64.11700576701466</v>
      </c>
      <c r="AD68" s="71">
        <v>75.300453732637152</v>
      </c>
      <c r="AE68" s="71">
        <v>87.04969213647658</v>
      </c>
      <c r="AF68" s="71">
        <v>99.364720978532972</v>
      </c>
      <c r="AG68" s="71">
        <v>112.24554025880632</v>
      </c>
      <c r="AH68" s="71">
        <v>125.69214997729662</v>
      </c>
      <c r="AI68" s="71">
        <v>139.70455013400385</v>
      </c>
      <c r="AJ68" s="71">
        <v>154.28274072892802</v>
      </c>
      <c r="AK68" s="71">
        <v>169.42672176206918</v>
      </c>
      <c r="AL68" s="71">
        <v>185.13649323342727</v>
      </c>
      <c r="AM68" s="71">
        <v>201.41205514300225</v>
      </c>
      <c r="AN68" s="71">
        <v>218.25340749079433</v>
      </c>
      <c r="AO68" s="71">
        <v>235.66055027680318</v>
      </c>
      <c r="AP68" s="71">
        <v>253.63348350102913</v>
      </c>
      <c r="AQ68" s="71">
        <v>272.17220716347197</v>
      </c>
      <c r="AR68" s="71">
        <v>291.27672126413182</v>
      </c>
      <c r="AS68" s="71">
        <v>310.9470258030085</v>
      </c>
      <c r="AT68" s="71">
        <v>331.18312078010229</v>
      </c>
      <c r="AU68" s="71">
        <v>351.98500619541289</v>
      </c>
      <c r="AV68" s="71">
        <v>373.35268204894044</v>
      </c>
      <c r="AW68" s="71">
        <v>395.28614834068503</v>
      </c>
      <c r="AX68" s="71">
        <v>417.7854050706465</v>
      </c>
      <c r="AY68" s="71">
        <v>440.85045223882503</v>
      </c>
      <c r="AZ68" s="71">
        <v>464.48128984522037</v>
      </c>
      <c r="BA68" s="71">
        <v>488.67791788983277</v>
      </c>
      <c r="BB68" s="71">
        <v>513.44033637266205</v>
      </c>
      <c r="BC68" s="71">
        <v>538.76854529370826</v>
      </c>
      <c r="BD68" s="71">
        <v>564.66254465297152</v>
      </c>
      <c r="BE68" s="71">
        <v>591.1223344504516</v>
      </c>
      <c r="BF68" s="71">
        <v>618.14791468614874</v>
      </c>
      <c r="BG68" s="71">
        <v>645.73928536006281</v>
      </c>
      <c r="BH68" s="71">
        <v>673.89644647219382</v>
      </c>
      <c r="BI68" s="71">
        <v>702.61939802254176</v>
      </c>
      <c r="BJ68" s="71">
        <v>731.90814001110675</v>
      </c>
      <c r="BK68" s="71">
        <v>761.76267243788845</v>
      </c>
      <c r="BL68" s="71">
        <v>792.18299530288732</v>
      </c>
      <c r="BM68" s="71">
        <v>823.16910860610324</v>
      </c>
      <c r="BN68" s="71">
        <v>854.72101234753598</v>
      </c>
      <c r="BO68" s="71">
        <v>886.83870652718554</v>
      </c>
      <c r="BP68" s="71">
        <v>919.52219114505215</v>
      </c>
      <c r="BQ68" s="71">
        <v>952.77146620113581</v>
      </c>
      <c r="BR68" s="71">
        <v>986.58653169543641</v>
      </c>
      <c r="BS68" s="71">
        <v>1020.9673876279537</v>
      </c>
      <c r="BT68" s="71">
        <v>1055.9140339986882</v>
      </c>
      <c r="BU68" s="71">
        <v>1091.4264708076396</v>
      </c>
      <c r="BV68" s="71">
        <v>1127.5046980548077</v>
      </c>
      <c r="BW68" s="71">
        <v>1164.1487157401932</v>
      </c>
      <c r="BX68" s="71">
        <v>1201.3585238637954</v>
      </c>
      <c r="BY68" s="71">
        <v>1239.1341224256148</v>
      </c>
      <c r="BZ68" s="71">
        <v>1277.4755114256507</v>
      </c>
      <c r="CA68" s="71">
        <v>1316.3826908639039</v>
      </c>
      <c r="CB68" s="71">
        <v>1355.8556607403739</v>
      </c>
      <c r="CC68" s="71">
        <v>1395.8944210550605</v>
      </c>
      <c r="CD68" s="71">
        <v>1436.4989718079648</v>
      </c>
      <c r="CE68" s="71">
        <v>1477.6693129990856</v>
      </c>
      <c r="CF68" s="71">
        <v>1519.4054446284235</v>
      </c>
      <c r="CG68" s="71">
        <v>1561.707366695978</v>
      </c>
      <c r="CH68" s="71">
        <v>1604.57507920175</v>
      </c>
      <c r="CI68" s="71">
        <v>1648.0085821457387</v>
      </c>
      <c r="CJ68" s="71">
        <v>1692.007875527944</v>
      </c>
      <c r="CK68" s="71">
        <v>1736.5729593483666</v>
      </c>
      <c r="CL68" s="71">
        <v>1781.7038336070066</v>
      </c>
      <c r="CM68" s="71">
        <v>1827.4004983038631</v>
      </c>
      <c r="CN68" s="71">
        <v>1873.662953438936</v>
      </c>
      <c r="CO68" s="71">
        <v>1920.4911990122264</v>
      </c>
      <c r="CP68" s="71">
        <v>1967.8852350237344</v>
      </c>
      <c r="CQ68" s="71">
        <v>2015.8450614734586</v>
      </c>
      <c r="CR68" s="71">
        <v>2064.3706783613993</v>
      </c>
      <c r="CS68" s="71">
        <v>2113.4620856875576</v>
      </c>
      <c r="CT68" s="71">
        <v>2163.1192834519334</v>
      </c>
      <c r="CU68" s="71">
        <v>2213.3422716545247</v>
      </c>
      <c r="CV68" s="71">
        <v>2264.1310502953338</v>
      </c>
      <c r="CW68" s="71">
        <v>2315.4856193743599</v>
      </c>
      <c r="CX68" s="71">
        <v>2367.4059788916029</v>
      </c>
      <c r="CY68" s="71">
        <v>2419.8921288470628</v>
      </c>
      <c r="CZ68" s="71">
        <v>2472.9440692407397</v>
      </c>
      <c r="DA68" s="71">
        <v>2526.5618000726336</v>
      </c>
      <c r="DB68" s="71">
        <v>2580.7453213427439</v>
      </c>
      <c r="DC68" s="71">
        <v>2635.494633051072</v>
      </c>
      <c r="DD68" s="71">
        <v>2690.8097351976166</v>
      </c>
      <c r="DE68" s="71">
        <v>2746.6906277823782</v>
      </c>
      <c r="DF68" s="71">
        <v>2803.1373108053567</v>
      </c>
      <c r="DG68" s="71">
        <v>2860.1497842665513</v>
      </c>
      <c r="DH68" s="71">
        <v>2917.7280481659641</v>
      </c>
      <c r="DI68" s="71">
        <v>2975.8721025035939</v>
      </c>
      <c r="DJ68" s="71">
        <v>3034.5819472794406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2068.2520235998149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114.91611609263964</v>
      </c>
      <c r="K85" s="79">
        <v>2876.0001024533403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-124.29166666666667</v>
      </c>
      <c r="K86" s="79">
        <v>2876.0200042621223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2873620.3875123584</v>
      </c>
      <c r="J89" s="80">
        <v>1.4071726372346194E-3</v>
      </c>
      <c r="K89" s="80">
        <v>1.6795821648681127E-7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2566985.7931564096</v>
      </c>
      <c r="J90" s="80">
        <v>-4.9727261592605467</v>
      </c>
      <c r="K90" s="80">
        <v>-2.0004262122402465E-5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2876020.0042621223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-32.091660449426485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2068.2520235998149</v>
      </c>
      <c r="K114" s="79">
        <v>2777.8334172551417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114.91611609263964</v>
      </c>
      <c r="K115" s="79">
        <v>29.911902577082376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-124.29166666666667</v>
      </c>
      <c r="K116" s="79">
        <v>-32.159497979192565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-7.4118372024922499</v>
      </c>
      <c r="J119" s="80">
        <v>2.6467354332415091E-4</v>
      </c>
      <c r="K119" s="147">
        <v>5.231435638728481E-10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1015.8230452607638</v>
      </c>
      <c r="J120" s="80">
        <v>1.68632792743942E-2</v>
      </c>
      <c r="K120" s="80">
        <v>6.7837529766252223E-8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-32.159497979192565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49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0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49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0.44781758178683745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15956.258245417217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1.1112390055117838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1386.9263692062407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329</v>
      </c>
      <c r="C147" s="8"/>
      <c r="D147" s="8"/>
      <c r="E147" s="8"/>
      <c r="F147" s="8"/>
      <c r="G147" s="8"/>
      <c r="H147" s="8"/>
      <c r="I147" s="81" t="s">
        <v>330</v>
      </c>
      <c r="J147" s="62">
        <v>-916.28737508019412</v>
      </c>
      <c r="K147" s="5" t="s">
        <v>8</v>
      </c>
      <c r="L147" s="3"/>
      <c r="U147" s="101"/>
    </row>
    <row r="148" spans="1:21" ht="20.100000000000001" customHeight="1">
      <c r="A148" s="9" t="s">
        <v>6</v>
      </c>
      <c r="B148" s="8" t="s">
        <v>81</v>
      </c>
      <c r="C148" s="8"/>
      <c r="D148" s="8"/>
      <c r="E148" s="8"/>
      <c r="F148" s="8"/>
      <c r="G148" s="8"/>
      <c r="H148" s="8"/>
      <c r="I148" s="81" t="s">
        <v>82</v>
      </c>
      <c r="J148" s="62">
        <v>-681.3256543935745</v>
      </c>
      <c r="K148" s="5" t="s">
        <v>8</v>
      </c>
      <c r="L148" s="3"/>
    </row>
    <row r="149" spans="1:21" ht="20.100000000000001" customHeight="1">
      <c r="A149" s="9" t="s">
        <v>5</v>
      </c>
      <c r="B149" s="8" t="s">
        <v>346</v>
      </c>
      <c r="C149" s="8"/>
      <c r="D149" s="8"/>
      <c r="E149" s="8"/>
      <c r="F149" s="8"/>
      <c r="G149" s="8"/>
      <c r="H149" s="8"/>
      <c r="I149" s="81" t="s">
        <v>347</v>
      </c>
      <c r="J149" s="62">
        <v>-1</v>
      </c>
      <c r="K149" s="5" t="s">
        <v>8</v>
      </c>
      <c r="L149" s="3"/>
    </row>
    <row r="150" spans="1:21" ht="20.100000000000001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3"/>
      <c r="U150" s="99"/>
    </row>
    <row r="151" spans="1:21" ht="20.100000000000001" customHeight="1">
      <c r="A151" s="75" t="str">
        <f>$A$124&amp;"."&amp;4</f>
        <v>L.4.4</v>
      </c>
      <c r="B151" s="12" t="s">
        <v>254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3"/>
      <c r="U151" s="99"/>
    </row>
    <row r="152" spans="1:21" ht="20.100000000000001" customHeight="1">
      <c r="A152" s="9" t="s">
        <v>4</v>
      </c>
      <c r="B152" s="8" t="s">
        <v>86</v>
      </c>
      <c r="C152" s="8"/>
      <c r="D152" s="8"/>
      <c r="E152" s="8"/>
      <c r="F152" s="8"/>
      <c r="G152" s="8"/>
      <c r="H152" s="8"/>
      <c r="I152" s="81" t="s">
        <v>87</v>
      </c>
      <c r="J152" s="67">
        <v>4.3010072679262914E-7</v>
      </c>
      <c r="K152" s="5" t="s">
        <v>85</v>
      </c>
      <c r="L152" s="3"/>
    </row>
    <row r="153" spans="1:21" ht="20.100000000000001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3"/>
      <c r="U153" s="99"/>
    </row>
    <row r="154" spans="1:21" ht="20.100000000000001" customHeight="1">
      <c r="A154" s="75" t="str">
        <f>$A$124&amp;"."&amp;5</f>
        <v>L.4.5</v>
      </c>
      <c r="B154" s="12" t="s">
        <v>255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3"/>
      <c r="M154" s="70" t="s">
        <v>233</v>
      </c>
      <c r="N154" s="78" t="s">
        <v>226</v>
      </c>
      <c r="O154" s="78">
        <v>1</v>
      </c>
      <c r="P154" s="78" t="s">
        <v>227</v>
      </c>
      <c r="Q154" s="78" t="s">
        <v>228</v>
      </c>
      <c r="R154" s="78" t="s">
        <v>229</v>
      </c>
      <c r="S154" s="78" t="s">
        <v>230</v>
      </c>
      <c r="U154" s="99"/>
    </row>
    <row r="155" spans="1:21" ht="20.100000000000001" customHeight="1">
      <c r="A155" s="9" t="s">
        <v>4</v>
      </c>
      <c r="B155" s="8" t="s">
        <v>221</v>
      </c>
      <c r="C155" s="8"/>
      <c r="D155" s="8"/>
      <c r="E155" s="8"/>
      <c r="F155" s="8"/>
      <c r="G155" s="8"/>
      <c r="H155" s="8"/>
      <c r="I155" s="7" t="s">
        <v>234</v>
      </c>
      <c r="J155" s="62">
        <v>1710.5339527007882</v>
      </c>
      <c r="K155" s="5" t="s">
        <v>222</v>
      </c>
      <c r="L155" s="3"/>
      <c r="M155" s="70" t="s">
        <v>232</v>
      </c>
      <c r="N155" s="102"/>
      <c r="O155" s="102"/>
      <c r="P155" s="102"/>
      <c r="Q155" s="102"/>
      <c r="R155" s="102"/>
      <c r="S155" s="122">
        <f>1/bolt.axial_stiffness</f>
        <v>5.846127745205436E-4</v>
      </c>
      <c r="T155" s="1" t="s">
        <v>224</v>
      </c>
      <c r="U155" s="99"/>
    </row>
    <row r="156" spans="1:21" ht="20.100000000000001" customHeight="1">
      <c r="A156" s="9" t="s">
        <v>3</v>
      </c>
      <c r="B156" s="8" t="s">
        <v>76</v>
      </c>
      <c r="C156" s="8"/>
      <c r="D156" s="8"/>
      <c r="E156" s="8"/>
      <c r="F156" s="8"/>
      <c r="G156" s="8"/>
      <c r="H156" s="8"/>
      <c r="I156" s="7" t="s">
        <v>236</v>
      </c>
      <c r="J156" s="62">
        <v>600.85776552878792</v>
      </c>
      <c r="K156" s="5" t="s">
        <v>77</v>
      </c>
      <c r="L156" s="3"/>
      <c r="M156" s="70" t="s">
        <v>231</v>
      </c>
      <c r="N156" s="120">
        <v>94.734999999999999</v>
      </c>
      <c r="O156" s="120">
        <v>780.97299999999996</v>
      </c>
      <c r="P156" s="120">
        <v>452.98</v>
      </c>
      <c r="Q156" s="120">
        <v>139.38</v>
      </c>
      <c r="R156" s="120">
        <v>75.787999999999997</v>
      </c>
      <c r="S156" s="121">
        <f>1/(bolt.bending_stiffness/1000000)</f>
        <v>1664.2873860837014</v>
      </c>
      <c r="T156" s="1" t="s">
        <v>223</v>
      </c>
      <c r="U156" s="99"/>
    </row>
    <row r="157" spans="1:21" ht="20.100000000000001" customHeight="1">
      <c r="A157" s="9" t="s">
        <v>2</v>
      </c>
      <c r="B157" s="8" t="s">
        <v>283</v>
      </c>
      <c r="C157" s="8"/>
      <c r="D157" s="8"/>
      <c r="E157" s="8"/>
      <c r="F157" s="8"/>
      <c r="G157" s="8"/>
      <c r="H157" s="8"/>
      <c r="I157" s="7" t="s">
        <v>219</v>
      </c>
      <c r="J157" s="62">
        <v>4344.0537979949813</v>
      </c>
      <c r="K157" s="5" t="s">
        <v>218</v>
      </c>
      <c r="L157" s="3"/>
      <c r="N157" s="133">
        <v>94.7</v>
      </c>
      <c r="O157" s="133">
        <v>781</v>
      </c>
      <c r="P157" s="133">
        <v>453</v>
      </c>
      <c r="Q157" s="133">
        <v>139</v>
      </c>
      <c r="R157" s="133">
        <v>75.8</v>
      </c>
      <c r="U157" s="99"/>
    </row>
    <row r="158" spans="1:21" ht="20.100000000000001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"/>
      <c r="U158" s="99"/>
    </row>
    <row r="159" spans="1:21" ht="20.100000000000001" customHeight="1">
      <c r="A159" s="75" t="str">
        <f>$A$124&amp;"."&amp;6</f>
        <v>L.4.6</v>
      </c>
      <c r="B159" s="12" t="s">
        <v>239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3"/>
      <c r="U159" s="99"/>
    </row>
    <row r="160" spans="1:21" ht="20.100000000000001" customHeight="1">
      <c r="A160" s="9" t="s">
        <v>4</v>
      </c>
      <c r="B160" s="11" t="s">
        <v>237</v>
      </c>
      <c r="C160" s="11"/>
      <c r="D160" s="11"/>
      <c r="E160" s="11"/>
      <c r="F160" s="11"/>
      <c r="G160" s="11"/>
      <c r="H160" s="11"/>
      <c r="I160" s="10" t="s">
        <v>238</v>
      </c>
      <c r="J160" s="92">
        <v>119.99999999999999</v>
      </c>
      <c r="K160" s="93" t="s">
        <v>215</v>
      </c>
      <c r="L160" s="3"/>
      <c r="U160" s="99"/>
    </row>
    <row r="161" spans="1:21" ht="20.100000000000001" customHeight="1">
      <c r="A161" s="9" t="s">
        <v>3</v>
      </c>
      <c r="B161" s="8" t="s">
        <v>70</v>
      </c>
      <c r="C161" s="8"/>
      <c r="D161" s="8"/>
      <c r="E161" s="8"/>
      <c r="F161" s="8"/>
      <c r="G161" s="8"/>
      <c r="H161" s="8"/>
      <c r="I161" s="7" t="s">
        <v>71</v>
      </c>
      <c r="J161" s="64">
        <v>225.55390100553569</v>
      </c>
      <c r="K161" s="5" t="s">
        <v>7</v>
      </c>
      <c r="L161" s="3"/>
      <c r="U161" s="100"/>
    </row>
    <row r="162" spans="1:21" ht="20.100000000000001" customHeight="1">
      <c r="A162" s="9" t="s">
        <v>2</v>
      </c>
      <c r="B162" s="8" t="s">
        <v>292</v>
      </c>
      <c r="C162" s="8"/>
      <c r="D162" s="8"/>
      <c r="E162" s="8"/>
      <c r="F162" s="8"/>
      <c r="G162" s="8"/>
      <c r="H162" s="8"/>
      <c r="I162" s="7" t="s">
        <v>291</v>
      </c>
      <c r="J162" s="64">
        <v>112.77695050276785</v>
      </c>
      <c r="K162" s="5" t="s">
        <v>7</v>
      </c>
      <c r="L162" s="3"/>
      <c r="U162" s="100"/>
    </row>
    <row r="163" spans="1:21" ht="20.100000000000001" customHeight="1">
      <c r="A163" s="9" t="s">
        <v>6</v>
      </c>
      <c r="B163" s="8" t="s">
        <v>293</v>
      </c>
      <c r="C163" s="8"/>
      <c r="D163" s="8"/>
      <c r="E163" s="8"/>
      <c r="F163" s="8"/>
      <c r="G163" s="8"/>
      <c r="H163" s="8"/>
      <c r="I163" s="7" t="s">
        <v>294</v>
      </c>
      <c r="J163" s="150">
        <v>123831110.42899768</v>
      </c>
      <c r="K163" s="5" t="s">
        <v>288</v>
      </c>
      <c r="L163" s="3"/>
      <c r="U163" s="100"/>
    </row>
    <row r="164" spans="1:21" ht="20.100000000000001" customHeight="1">
      <c r="A164" s="9" t="s">
        <v>5</v>
      </c>
      <c r="B164" s="8" t="s">
        <v>225</v>
      </c>
      <c r="C164" s="8"/>
      <c r="D164" s="8"/>
      <c r="E164" s="8"/>
      <c r="F164" s="8"/>
      <c r="G164" s="8"/>
      <c r="H164" s="8"/>
      <c r="I164" s="7" t="s">
        <v>235</v>
      </c>
      <c r="J164" s="92">
        <v>10310.000230734646</v>
      </c>
      <c r="K164" s="5" t="s">
        <v>222</v>
      </c>
      <c r="L164" s="3"/>
      <c r="N164" s="123"/>
      <c r="O164" s="123"/>
      <c r="P164" s="123"/>
      <c r="Q164" s="123"/>
      <c r="R164" s="123"/>
      <c r="S164" s="124"/>
    </row>
    <row r="165" spans="1:21" ht="20.100000000000001" customHeight="1">
      <c r="A165" s="9" t="s">
        <v>30</v>
      </c>
      <c r="B165" s="17" t="s">
        <v>88</v>
      </c>
      <c r="C165" s="17"/>
      <c r="D165" s="17"/>
      <c r="E165" s="17"/>
      <c r="F165" s="17"/>
      <c r="G165" s="17"/>
      <c r="H165" s="17"/>
      <c r="I165" s="83" t="s">
        <v>89</v>
      </c>
      <c r="J165" s="84">
        <v>-4.000852424480493E-2</v>
      </c>
      <c r="K165" s="15" t="s">
        <v>85</v>
      </c>
      <c r="L165" s="3"/>
    </row>
    <row r="166" spans="1:21" ht="20.100000000000001" customHeight="1">
      <c r="A166" s="9" t="s">
        <v>33</v>
      </c>
      <c r="B166" s="8" t="s">
        <v>90</v>
      </c>
      <c r="C166" s="8"/>
      <c r="D166" s="8"/>
      <c r="E166" s="8"/>
      <c r="F166" s="8"/>
      <c r="G166" s="8"/>
      <c r="H166" s="8"/>
      <c r="I166" s="7" t="s">
        <v>91</v>
      </c>
      <c r="J166" s="66">
        <v>0.13567505953250444</v>
      </c>
      <c r="K166" s="5" t="s">
        <v>85</v>
      </c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125"/>
      <c r="K172" s="60"/>
      <c r="L172" s="3"/>
    </row>
    <row r="173" spans="1:21" ht="20.100000000000001" customHeight="1">
      <c r="A173" s="9"/>
      <c r="B173" s="58"/>
      <c r="C173" s="58"/>
      <c r="D173" s="58"/>
      <c r="E173" s="58"/>
      <c r="F173" s="58"/>
      <c r="G173" s="58"/>
      <c r="H173" s="58"/>
      <c r="I173" s="59"/>
      <c r="J173" s="125"/>
      <c r="K173" s="60"/>
      <c r="L173" s="3"/>
    </row>
    <row r="174" spans="1:21" ht="20.100000000000001" customHeight="1">
      <c r="A174" s="9"/>
      <c r="B174" s="58"/>
      <c r="C174" s="58"/>
      <c r="D174" s="58"/>
      <c r="E174" s="58"/>
      <c r="F174" s="58"/>
      <c r="G174" s="58"/>
      <c r="H174" s="58"/>
      <c r="I174" s="59"/>
      <c r="J174" s="63"/>
      <c r="K174" s="60"/>
      <c r="L174" s="3"/>
    </row>
    <row r="175" spans="1:21" ht="20.100000000000001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3"/>
    </row>
    <row r="176" spans="1:21" ht="20.100000000000001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3"/>
    </row>
    <row r="180" spans="2:4" ht="13.2">
      <c r="B180" s="69"/>
      <c r="C180" s="69"/>
      <c r="D180" s="69"/>
    </row>
  </sheetData>
  <mergeCells count="20">
    <mergeCell ref="B28:K28"/>
    <mergeCell ref="B16:C16"/>
    <mergeCell ref="D16:K16"/>
    <mergeCell ref="B17:C17"/>
    <mergeCell ref="D17:K17"/>
    <mergeCell ref="B18:C18"/>
    <mergeCell ref="D18:K18"/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topLeftCell="A10" zoomScale="115" zoomScaleNormal="115" workbookViewId="0">
      <selection activeCell="G21" sqref="G21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60</v>
      </c>
    </row>
    <row r="22" spans="2:18">
      <c r="G22" s="136">
        <f>MATCH(gap_angle,N48:Q48,0)</f>
        <v>2</v>
      </c>
    </row>
    <row r="23" spans="2:18">
      <c r="G23" s="136" t="str">
        <f>"Gap"&amp;gap_angle&amp;"deg"</f>
        <v>Gap60deg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38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39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39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39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38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38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38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38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0"/>
      <c r="J35" s="132"/>
      <c r="K35" s="131">
        <f>K31+1</f>
        <v>4</v>
      </c>
      <c r="L35" s="130" t="s">
        <v>276</v>
      </c>
      <c r="M35" s="130" t="s">
        <v>127</v>
      </c>
      <c r="N35" s="129">
        <v>2466</v>
      </c>
      <c r="O35" s="129">
        <v>2466</v>
      </c>
      <c r="P35" s="129">
        <v>2466</v>
      </c>
      <c r="Q35" s="129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1"/>
      <c r="J36" s="142"/>
      <c r="K36" s="143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48"/>
      <c r="I37" s="141"/>
      <c r="J37" s="142"/>
      <c r="K37" s="143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48"/>
      <c r="I38" s="141"/>
      <c r="J38" s="142"/>
      <c r="K38" s="143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1"/>
      <c r="J39" s="142"/>
      <c r="K39" s="143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1"/>
      <c r="J40" s="142"/>
      <c r="K40" s="143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4"/>
      <c r="J41" s="142"/>
      <c r="K41" s="143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4"/>
      <c r="J42" s="142"/>
      <c r="K42" s="143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44"/>
      <c r="J43" s="142"/>
      <c r="K43" s="143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44"/>
      <c r="J44" s="142"/>
      <c r="K44" s="143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4"/>
      <c r="J45" s="142"/>
      <c r="K45" s="143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44"/>
      <c r="J46" s="142"/>
      <c r="K46" s="143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4"/>
      <c r="J47" s="142"/>
      <c r="K47" s="143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1">(F48-E48)/E48</f>
        <v>-1.1842378929335003E-16</v>
      </c>
      <c r="I48" s="141"/>
      <c r="J48" s="142"/>
      <c r="K48" s="143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3.9269908169872414</v>
      </c>
      <c r="F49" s="109" cm="1">
        <f t="array" aca="1" ref="F49" ca="1">INDIRECT(sheet_name&amp;"!gap.L")/1000</f>
        <v>3.926990816987241</v>
      </c>
      <c r="G49" s="118">
        <f t="shared" ca="1" si="1"/>
        <v>-1.1308638867425837E-16</v>
      </c>
      <c r="H49" t="s">
        <v>316</v>
      </c>
      <c r="I49" s="144"/>
      <c r="J49" s="142"/>
      <c r="K49" s="143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4"/>
      <c r="J50" s="142"/>
      <c r="K50" s="143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4"/>
      <c r="J51" s="142"/>
      <c r="K51" s="143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0.74253427729521915</v>
      </c>
      <c r="F52" s="109" cm="1">
        <f t="array" aca="1" ref="F52" ca="1">INDIRECT(sheet_name&amp;"!gap.k_mean")</f>
        <v>0.74253427729521959</v>
      </c>
      <c r="G52" s="118">
        <f t="shared" ca="1" si="1"/>
        <v>5.9807233609163099E-16</v>
      </c>
      <c r="I52" s="144"/>
      <c r="J52" s="142"/>
      <c r="K52" s="143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0.63575115537527993</v>
      </c>
      <c r="F53" s="109" cm="1">
        <f t="array" aca="1" ref="F53" ca="1">INDIRECT(sheet_name&amp;"!gap.COV")</f>
        <v>0.63575115537527982</v>
      </c>
      <c r="G53" s="118">
        <f t="shared" ca="1" si="1"/>
        <v>-1.7463169594553058E-16</v>
      </c>
      <c r="I53" s="144"/>
      <c r="J53" s="142"/>
      <c r="K53" s="143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4"/>
      <c r="J54" s="142"/>
      <c r="K54" s="143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4"/>
      <c r="J55" s="142"/>
      <c r="K55" s="143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4"/>
      <c r="J56" s="142"/>
      <c r="K56" s="143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0.58262609700472079</v>
      </c>
      <c r="F57" s="109" t="s">
        <v>85</v>
      </c>
      <c r="G57" s="109"/>
      <c r="I57" s="141"/>
      <c r="J57" s="142"/>
      <c r="K57" s="143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-0.46741282911895099</v>
      </c>
      <c r="F58" s="109" t="s">
        <v>85</v>
      </c>
      <c r="G58" s="109"/>
      <c r="I58" s="141"/>
      <c r="J58" s="142"/>
      <c r="K58" s="143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0.49094883784411425</v>
      </c>
      <c r="F59" s="113" t="s">
        <v>85</v>
      </c>
      <c r="G59" s="109"/>
      <c r="I59" s="144"/>
      <c r="J59" s="142"/>
      <c r="K59" s="143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1.6338216149415525</v>
      </c>
      <c r="F60" s="109" cm="1">
        <f t="array" aca="1" ref="F60" ca="1">INDIRECT(sheet_name&amp;"!gap.h")</f>
        <v>1.6338216149415536</v>
      </c>
      <c r="G60" s="118">
        <f t="shared" ref="G60:G61" ca="1" si="2">(F60-E60)/E60</f>
        <v>6.7952523976424013E-16</v>
      </c>
      <c r="I60" s="144"/>
      <c r="J60" s="142"/>
      <c r="K60" s="143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1.6338216149415525</v>
      </c>
      <c r="F61" s="109" cm="1">
        <f t="array" aca="1" ref="F61" ca="1">INDIRECT(sheet_name&amp;"!gap.h")</f>
        <v>1.6338216149415536</v>
      </c>
      <c r="G61" s="118">
        <f t="shared" ca="1" si="2"/>
        <v>6.7952523976424013E-16</v>
      </c>
      <c r="H61" t="s">
        <v>164</v>
      </c>
      <c r="I61" s="144"/>
      <c r="J61" s="142"/>
      <c r="K61" s="143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4"/>
      <c r="J62" s="142"/>
      <c r="K62" s="143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5"/>
      <c r="J63" s="142"/>
      <c r="K63" s="143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4"/>
      <c r="J64" s="142"/>
      <c r="K64" s="143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4"/>
      <c r="J65" s="142"/>
      <c r="K65" s="143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4"/>
      <c r="J66" s="142"/>
      <c r="K66" s="143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2068.2520235998149</v>
      </c>
      <c r="F69" s="108" cm="1">
        <f t="array" aca="1" ref="F69" ca="1">INDIRECT(sheet_name&amp;"!Point2.Z")</f>
        <v>2068.2520235998149</v>
      </c>
      <c r="G69" s="118">
        <f t="shared" ca="1" si="4"/>
        <v>0</v>
      </c>
      <c r="K69" s="106"/>
      <c r="L69" s="103" t="s">
        <v>313</v>
      </c>
      <c r="M69" s="103" t="s">
        <v>127</v>
      </c>
      <c r="N69" s="109">
        <v>2068.2520235998149</v>
      </c>
      <c r="O69" s="109">
        <v>2068.2520235998149</v>
      </c>
      <c r="P69" s="109">
        <v>2068.2520235998149</v>
      </c>
      <c r="Q69" s="109">
        <v>2068.2520235998149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139.05186524303502</v>
      </c>
      <c r="F71" s="107" cm="1">
        <f t="array" aca="1" ref="F71" ca="1">INDIRECT(sheet_name&amp;"!Point3.Z")</f>
        <v>139.05305712166626</v>
      </c>
      <c r="G71" s="118">
        <f t="shared" ca="1" si="4"/>
        <v>8.5714681291688551E-6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2877.3573260639914</v>
      </c>
      <c r="F72" s="107" cm="1">
        <f t="array" aca="1" ref="F72" ca="1">INDIRECT(sheet_name&amp;"!Point3.Fs")</f>
        <v>2876.0001128346562</v>
      </c>
      <c r="G72" s="118">
        <f t="shared" ca="1" si="4"/>
        <v>-4.7168741158464157E-4</v>
      </c>
      <c r="K72" s="106"/>
      <c r="L72" s="103" t="s">
        <v>310</v>
      </c>
      <c r="M72" s="103" t="s">
        <v>127</v>
      </c>
      <c r="N72" s="109">
        <v>2893.3336582697984</v>
      </c>
      <c r="O72" s="109">
        <v>2877.3573260639914</v>
      </c>
      <c r="P72" s="109">
        <v>2880.3688593776756</v>
      </c>
      <c r="Q72" s="109">
        <v>2881.6565651853657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1109169153.4307256</v>
      </c>
      <c r="F73" s="110" t="s">
        <v>85</v>
      </c>
      <c r="G73" s="110"/>
      <c r="K73" s="106"/>
      <c r="L73" s="103" t="s">
        <v>309</v>
      </c>
      <c r="M73" s="103"/>
      <c r="N73" s="110">
        <v>1491121151.8059449</v>
      </c>
      <c r="O73" s="110">
        <v>1109169153.4307256</v>
      </c>
      <c r="P73" s="110">
        <v>1045097057.0864795</v>
      </c>
      <c r="Q73" s="110">
        <v>1019723453.7372863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185650.36007190088</v>
      </c>
      <c r="F74" s="111" t="s">
        <v>85</v>
      </c>
      <c r="G74" s="111"/>
      <c r="K74" s="106"/>
      <c r="L74" s="103" t="s">
        <v>308</v>
      </c>
      <c r="M74" s="103"/>
      <c r="N74" s="111">
        <v>231235.55485765054</v>
      </c>
      <c r="O74" s="111">
        <v>185650.36007190088</v>
      </c>
      <c r="P74" s="111">
        <v>166569.43450364322</v>
      </c>
      <c r="Q74" s="111">
        <v>158874.51424111641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2812788.2054169853</v>
      </c>
      <c r="F75" s="111" t="s">
        <v>85</v>
      </c>
      <c r="G75" s="111"/>
      <c r="K75" s="106"/>
      <c r="L75" s="103" t="s">
        <v>307</v>
      </c>
      <c r="M75" s="103"/>
      <c r="N75" s="111">
        <v>39461914.8614816</v>
      </c>
      <c r="O75" s="111">
        <v>2812788.2054169853</v>
      </c>
      <c r="P75" s="111">
        <v>18903706.994241532</v>
      </c>
      <c r="Q75" s="111">
        <v>25545469.216631651</v>
      </c>
    </row>
    <row r="76" spans="2:18" ht="15.6">
      <c r="B76" s="106"/>
      <c r="C76" s="105" t="s">
        <v>306</v>
      </c>
      <c r="D76" s="103"/>
      <c r="E76" s="146" cm="1">
        <f t="array" ref="E76">INDEX(N76:Q76,case_number)</f>
        <v>1.6737786071463796E-4</v>
      </c>
      <c r="F76" s="146" cm="1">
        <f t="array" aca="1" ref="F76" ca="1">INDIRECT(sheet_name&amp;"!Fs_coeff.tens.2")*1000</f>
        <v>1.7005960552813059E-4</v>
      </c>
      <c r="G76" s="118">
        <f t="shared" ref="G76:G78" ca="1" si="5">(F76-E76)/E76</f>
        <v>1.602209994824064E-2</v>
      </c>
      <c r="K76" s="106"/>
      <c r="L76" s="105" t="s">
        <v>306</v>
      </c>
      <c r="M76" s="103"/>
      <c r="N76" s="156">
        <v>1.5507496126494731E-4</v>
      </c>
      <c r="O76" s="156">
        <v>1.6737786071463796E-4</v>
      </c>
      <c r="P76" s="156">
        <v>1.5938178504492712E-4</v>
      </c>
      <c r="Q76" s="156">
        <v>1.5580156919882675E-4</v>
      </c>
    </row>
    <row r="77" spans="2:18" ht="15.6">
      <c r="B77" s="106"/>
      <c r="C77" s="105" t="s">
        <v>305</v>
      </c>
      <c r="D77" s="103"/>
      <c r="E77" s="146" cm="1">
        <f t="array" ref="E77">INDEX(N77:Q77,case_number)</f>
        <v>2.5359416070279864E-3</v>
      </c>
      <c r="F77" s="146" cm="1">
        <f t="array" aca="1" ref="F77" ca="1">INDIRECT(sheet_name&amp;"!Fs_coeff.tens.1")</f>
        <v>-2.6799457426259655E-3</v>
      </c>
      <c r="G77" s="118">
        <f t="shared" ca="1" si="5"/>
        <v>-2.0567852726572622</v>
      </c>
      <c r="K77" s="106"/>
      <c r="L77" s="105" t="s">
        <v>305</v>
      </c>
      <c r="M77" s="103"/>
      <c r="N77" s="156">
        <v>2.6464593312010901E-2</v>
      </c>
      <c r="O77" s="156">
        <v>2.5359416070279864E-3</v>
      </c>
      <c r="P77" s="156">
        <v>1.8087991795653187E-2</v>
      </c>
      <c r="Q77" s="156">
        <v>2.5051369685582411E-2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2873.7683772123</v>
      </c>
      <c r="F78" s="107" cm="1">
        <f t="array" aca="1" ref="F78" ca="1">INDIRECT(sheet_name&amp;"!Fs_coeff.tens.0")/1000</f>
        <v>2873.084537007207</v>
      </c>
      <c r="G78" s="118">
        <f t="shared" ca="1" si="5"/>
        <v>-2.3795940219663051E-4</v>
      </c>
      <c r="K78" s="106"/>
      <c r="L78" s="112" t="s">
        <v>304</v>
      </c>
      <c r="M78" s="103"/>
      <c r="N78" s="108">
        <v>2876.9055949075041</v>
      </c>
      <c r="O78" s="108">
        <v>2873.7683772123</v>
      </c>
      <c r="P78" s="108">
        <v>2875.8073624275976</v>
      </c>
      <c r="Q78" s="108">
        <v>2876.720311163866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806.61559168592612</v>
      </c>
      <c r="F79" s="107" cm="1">
        <f t="array" aca="1" ref="F79" ca="1">-INDIRECT(sheet_name&amp;"!DZ_gap")</f>
        <v>806.61560331250178</v>
      </c>
      <c r="G79" s="118">
        <f ca="1">(F79-E79)/E79</f>
        <v>1.4414022956968493E-8</v>
      </c>
      <c r="H79" s="153"/>
      <c r="I79" s="139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38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0</v>
      </c>
      <c r="I81" s="138"/>
      <c r="K81" s="106"/>
      <c r="L81" s="103" t="s">
        <v>142</v>
      </c>
      <c r="M81" s="103" t="s">
        <v>273</v>
      </c>
      <c r="N81" s="157">
        <v>123831110.42899768</v>
      </c>
      <c r="O81" s="157">
        <v>123831110.42899768</v>
      </c>
      <c r="P81" s="157">
        <v>123831110.42899768</v>
      </c>
      <c r="Q81" s="157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38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38"/>
      <c r="K83" s="106"/>
      <c r="L83" s="103" t="s">
        <v>147</v>
      </c>
      <c r="M83" s="103" t="s">
        <v>273</v>
      </c>
      <c r="N83" s="157">
        <v>290000000</v>
      </c>
      <c r="O83" s="157">
        <v>290000000</v>
      </c>
      <c r="P83" s="157">
        <v>290000000</v>
      </c>
      <c r="Q83" s="157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5087.1057121717786</v>
      </c>
      <c r="F84" s="111" cm="1">
        <f t="array" aca="1" ref="F84" ca="1">INDIRECT(sheet_name&amp;"!gap.stiffness")</f>
        <v>5087.1057854974342</v>
      </c>
      <c r="G84" s="118">
        <f ca="1">(F84-E84)/E84</f>
        <v>1.4414022392578782E-8</v>
      </c>
      <c r="I84" s="138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2010.5727094753945</v>
      </c>
      <c r="F85" s="111" t="s">
        <v>85</v>
      </c>
      <c r="G85" s="111"/>
      <c r="H85" t="s">
        <v>153</v>
      </c>
      <c r="I85" s="138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2212.1093218994611</v>
      </c>
      <c r="F86" s="111" cm="1">
        <f t="array" aca="1" ref="F86" ca="1">INDIRECT(sheet_name&amp;"!gap.k_shell")</f>
        <v>2212.1093218994611</v>
      </c>
      <c r="G86" s="118">
        <f ca="1">(F86-E86)/E86</f>
        <v>0</v>
      </c>
      <c r="H86" t="s">
        <v>152</v>
      </c>
      <c r="I86" s="138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2212.1093218994611</v>
      </c>
      <c r="F87" s="111" cm="1">
        <f t="array" aca="1" ref="F87" ca="1">INDIRECT(sheet_name&amp;"!gap.k_shell")</f>
        <v>2212.1093218994611</v>
      </c>
      <c r="G87" s="118">
        <f ca="1">(F87-E87)/E87</f>
        <v>0</v>
      </c>
      <c r="H87" t="s">
        <v>150</v>
      </c>
      <c r="I87" s="138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2.1031001583544837</v>
      </c>
      <c r="F88" s="109" cm="1">
        <f t="array" aca="1" ref="F88" ca="1">INDIRECT(sheet_name&amp;"!gap.k_fac")</f>
        <v>2.1031001583544837</v>
      </c>
      <c r="G88" s="118">
        <f ca="1">(F88-E88)/E88</f>
        <v>0</v>
      </c>
      <c r="I88" s="138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100.21145636043828</v>
      </c>
      <c r="F89" s="107" cm="1">
        <f t="array" aca="1" ref="F89" ca="1">INDIRECT(sheet_name&amp;"!gap.k_fl")</f>
        <v>100.21148969028162</v>
      </c>
      <c r="G89" s="118">
        <f ca="1">(F89-E89)/E89</f>
        <v>3.3259513989691736E-7</v>
      </c>
      <c r="I89" s="138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572.34578129959584</v>
      </c>
      <c r="F90" s="110" t="s">
        <v>85</v>
      </c>
      <c r="G90" s="104"/>
      <c r="H90" t="s">
        <v>302</v>
      </c>
      <c r="I90" s="139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330.74852994509934</v>
      </c>
      <c r="F91" s="110" t="s">
        <v>85</v>
      </c>
      <c r="G91" s="104"/>
      <c r="H91" t="s">
        <v>302</v>
      </c>
      <c r="I91" s="138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-916.2922784530399</v>
      </c>
      <c r="F92" s="108" cm="1">
        <f t="array" aca="1" ref="F92" ca="1">INDIRECT(sheet_name&amp;"!DZ_gap_inclination")</f>
        <v>-916.28737508019412</v>
      </c>
      <c r="G92" s="118">
        <f ca="1">IF(AND(E92=0,F92=0), 0, (F92-E92)/E92)</f>
        <v>-5.3513196182910487E-6</v>
      </c>
      <c r="H92" t="str">
        <f>"Inclination used: 1deg"</f>
        <v>Inclination used: 1deg</v>
      </c>
      <c r="I92" s="139"/>
      <c r="K92" s="106"/>
      <c r="L92" s="105" t="s">
        <v>140</v>
      </c>
      <c r="M92" s="103" t="s">
        <v>127</v>
      </c>
      <c r="N92" s="108">
        <v>-916.2922784530399</v>
      </c>
      <c r="O92" s="108">
        <v>-916.2922784530399</v>
      </c>
      <c r="P92" s="108">
        <v>-916.2922784530399</v>
      </c>
      <c r="Q92" s="108">
        <v>-916.2922784530399</v>
      </c>
      <c r="R92" t="str">
        <f t="shared" si="6"/>
        <v>Inclination used: 1deg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-109.67668676711378</v>
      </c>
      <c r="F93" s="107" cm="1">
        <f t="array" aca="1" ref="F93" ca="1">-INDIRECT(sheet_name&amp;"!DZ_gap_tot")</f>
        <v>1</v>
      </c>
      <c r="G93" s="118">
        <f ca="1">IF(AND(E93=0,F93=0), 0, (F93-E93)/E93)</f>
        <v>-1.009117707960338</v>
      </c>
      <c r="I93" s="154"/>
      <c r="K93" s="106">
        <f>K91+1</f>
        <v>32</v>
      </c>
      <c r="L93" s="105" t="s">
        <v>139</v>
      </c>
      <c r="M93" s="103" t="s">
        <v>127</v>
      </c>
      <c r="N93" s="107">
        <v>328.06573272173364</v>
      </c>
      <c r="O93" s="107">
        <v>-109.67668676711378</v>
      </c>
      <c r="P93" s="107">
        <v>-203.62072685620353</v>
      </c>
      <c r="Q93" s="107">
        <v>-234.96662451752422</v>
      </c>
      <c r="R93" t="str">
        <f t="shared" si="6"/>
        <v/>
      </c>
    </row>
    <row r="94" spans="2:18" ht="15.6" hidden="1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38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 hidden="1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38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 hidden="1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38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 hidden="1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1.3446317340090279</v>
      </c>
      <c r="F97" s="109" cm="1">
        <f t="array" aca="1" ref="F97" ca="1">INDIRECT(sheet_name&amp;"!stiffness_correction_factor")</f>
        <v>1.3446432594770816</v>
      </c>
      <c r="G97" s="118">
        <f ca="1">(F97-E97)/E97</f>
        <v>8.5714681293114124E-6</v>
      </c>
      <c r="I97" s="155">
        <f ca="1">F97</f>
        <v>1.3446432594770816</v>
      </c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 hidden="1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39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 hidden="1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14760.990385286221</v>
      </c>
      <c r="F99" s="107" cm="1">
        <f t="array" aca="1" ref="F99" ca="1">INDIRECT(sheet_name&amp;"!k_seg")</f>
        <v>14760.496964936936</v>
      </c>
      <c r="G99" s="118">
        <f ca="1">(F99-E99)/E99</f>
        <v>-3.3427320010769955E-5</v>
      </c>
      <c r="I99" s="138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 hidden="1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1261.6364319138888</v>
      </c>
      <c r="F100" s="111" cm="1">
        <f t="array" aca="1" ref="F100" ca="1">ROUND(INDIRECT(sheet_name&amp;"!Z_2_td"),0)</f>
        <v>1262</v>
      </c>
      <c r="G100" s="118">
        <f ca="1">(F100-E100)/E100</f>
        <v>2.8817183533582925E-4</v>
      </c>
      <c r="I100" s="138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 hidden="1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0.4403495083656086</v>
      </c>
      <c r="F101" s="109" cm="1">
        <f t="array" aca="1" ref="F101" ca="1">INDIRECT(sheet_name&amp;"!u")</f>
        <v>0.44036422450343377</v>
      </c>
      <c r="G101" s="118">
        <f ca="1">(F101-E101)/E101</f>
        <v>3.3419221653695012E-5</v>
      </c>
      <c r="H101" t="s">
        <v>303</v>
      </c>
      <c r="I101" s="138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 hidden="1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0.4403495083656086</v>
      </c>
      <c r="F102" s="104"/>
      <c r="G102" s="104"/>
      <c r="H102" t="s">
        <v>302</v>
      </c>
      <c r="I102" s="138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 hidden="1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38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 hidden="1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39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 hidden="1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-13.614979899552893</v>
      </c>
      <c r="F106" s="107" cm="1">
        <f t="array" aca="1" ref="F106" ca="1">INDIRECT(sheet_name&amp;"!point4.Z")</f>
        <v>-124.29166666666667</v>
      </c>
      <c r="G106" s="118">
        <f ca="1">(F106-E106)/E106</f>
        <v>8.129037838002855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-451.35739938840032</v>
      </c>
      <c r="O106" s="107">
        <v>-13.614979899552893</v>
      </c>
      <c r="P106" s="107">
        <v>80.329060189536861</v>
      </c>
      <c r="Q106" s="107">
        <v>111.67495785085755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-3.8719911422051535E-2</v>
      </c>
      <c r="F107" s="113" cm="1">
        <f t="array" aca="1" ref="F107" ca="1">INDIRECT(sheet_name&amp;"!true_force_initial_slope")</f>
        <v>-4.4613810139104169E-2</v>
      </c>
      <c r="G107" s="118">
        <f ca="1">(F107-E107)/E107</f>
        <v>0.15221880682547159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-1.1758800051212106E-2</v>
      </c>
      <c r="O107" s="109">
        <v>-3.8719911422051535E-2</v>
      </c>
      <c r="P107" s="109">
        <v>-2.1196961856732126E-2</v>
      </c>
      <c r="Q107" s="109">
        <v>-1.3351120428524913E-2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2873.8766642016567</v>
      </c>
      <c r="F108" s="108" cm="1">
        <f t="array" aca="1" ref="F108" ca="1">INDIRECT(sheet_name&amp;"!point4.Fs")</f>
        <v>2876.0223069050694</v>
      </c>
      <c r="G108" s="118">
        <f ca="1">(F108-E108)/E108</f>
        <v>7.4660222205769208E-4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2877.9288296773643</v>
      </c>
      <c r="O108" s="108">
        <v>2873.8766642016567</v>
      </c>
      <c r="P108" s="108">
        <v>2873.8419296097945</v>
      </c>
      <c r="Q108" s="108">
        <v>2874.431466149691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5.1738499291783206E-3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4.6292104213107588E-2</v>
      </c>
      <c r="O109" s="113">
        <v>5.1738499291783206E-3</v>
      </c>
      <c r="P109" s="113">
        <v>1.7833194639693784E-2</v>
      </c>
      <c r="Q109" s="113">
        <v>2.3746386861529394E-2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5.1738499291783206E-3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4.6292104213107588E-2</v>
      </c>
      <c r="O110" s="113">
        <v>5.1738499291783206E-3</v>
      </c>
      <c r="P110" s="113">
        <v>1.7833194639693784E-2</v>
      </c>
      <c r="Q110" s="113">
        <v>2.3746386861529394E-2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9.4521416416141021E-2</v>
      </c>
      <c r="F117" s="113" cm="1">
        <f t="array" aca="1" ref="F117" ca="1">INDIRECT(sheet_name&amp;"!true_moment_initial_slope")</f>
        <v>7.6149414151302594E-2</v>
      </c>
      <c r="G117" s="118">
        <f ca="1">(F117-E117)/E117</f>
        <v>-0.19436867285138482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8.2481369627118967E-2</v>
      </c>
      <c r="O117" s="109">
        <v>9.4521416416141021E-2</v>
      </c>
      <c r="P117" s="109">
        <v>0.17978951253757058</v>
      </c>
      <c r="Q117" s="109">
        <v>0.21872525064965309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0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14">
        <v>0</v>
      </c>
      <c r="O118" s="114">
        <v>0</v>
      </c>
      <c r="P118" s="114">
        <v>0</v>
      </c>
      <c r="Q118" s="114">
        <v>0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-21.340078529771453</v>
      </c>
      <c r="F119" s="108" cm="1">
        <f t="array" aca="1" ref="F119" ca="1">INDIRECT(sheet_name&amp;"!point4.Ms")</f>
        <v>-26.55923903203643</v>
      </c>
      <c r="G119" s="118">
        <f ca="1">(F119-E119)/E119</f>
        <v>0.24457081987696286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-28.214703368481402</v>
      </c>
      <c r="O119" s="108">
        <v>-21.340078529771453</v>
      </c>
      <c r="P119" s="108">
        <v>-12.002473104904212</v>
      </c>
      <c r="Q119" s="108">
        <v>-6.3977217464226115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0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0</v>
      </c>
      <c r="O120" s="108">
        <v>0</v>
      </c>
      <c r="P120" s="108">
        <v>0</v>
      </c>
      <c r="Q120" s="108">
        <v>0</v>
      </c>
      <c r="R120" t="str">
        <f t="shared" si="6"/>
        <v>(valid in case T-Flange is calculated)</v>
      </c>
    </row>
    <row r="121" spans="2:18" ht="15.6">
      <c r="C121" s="105" t="s">
        <v>331</v>
      </c>
      <c r="D121" s="103" t="s">
        <v>127</v>
      </c>
      <c r="E121" s="108" cm="1">
        <f t="array" ref="E121">INDEX(N121:Q121,case_number)</f>
        <v>-123.19166666666668</v>
      </c>
      <c r="F121" s="109" t="s">
        <v>85</v>
      </c>
      <c r="G121" s="109" t="s">
        <v>85</v>
      </c>
      <c r="L121" s="105" t="s">
        <v>331</v>
      </c>
      <c r="M121" s="103" t="s">
        <v>127</v>
      </c>
      <c r="N121" s="109">
        <v>-123.19166666666668</v>
      </c>
      <c r="O121" s="109">
        <v>-123.19166666666668</v>
      </c>
      <c r="P121" s="109">
        <v>-123.19166666666668</v>
      </c>
      <c r="Q121" s="109">
        <v>-123.19166666666668</v>
      </c>
    </row>
    <row r="122" spans="2:18" ht="16.2">
      <c r="C122" s="151" t="s">
        <v>332</v>
      </c>
      <c r="D122" s="103" t="s">
        <v>120</v>
      </c>
      <c r="E122" s="108" cm="1">
        <f t="array" ref="E122">INDEX(N122:Q122,case_number)</f>
        <v>0</v>
      </c>
      <c r="F122" s="109" t="s">
        <v>85</v>
      </c>
      <c r="G122" s="109" t="s">
        <v>85</v>
      </c>
      <c r="H122" s="152" t="s">
        <v>341</v>
      </c>
      <c r="L122" s="151" t="s">
        <v>332</v>
      </c>
      <c r="M122" s="103" t="s">
        <v>120</v>
      </c>
      <c r="N122" s="113">
        <v>0</v>
      </c>
      <c r="O122" s="113">
        <v>0</v>
      </c>
      <c r="P122" s="113">
        <v>0</v>
      </c>
      <c r="Q122" s="113">
        <v>0</v>
      </c>
      <c r="R122" s="152" t="s">
        <v>341</v>
      </c>
    </row>
    <row r="123" spans="2:18" ht="16.2">
      <c r="C123" s="151" t="s">
        <v>333</v>
      </c>
      <c r="D123" s="103" t="s">
        <v>120</v>
      </c>
      <c r="E123" s="108" cm="1">
        <f t="array" ref="E123">INDEX(N123:Q123,case_number)</f>
        <v>-72.575501817309217</v>
      </c>
      <c r="F123" s="109" t="s">
        <v>85</v>
      </c>
      <c r="G123" s="109" t="s">
        <v>85</v>
      </c>
      <c r="H123" s="152" t="s">
        <v>341</v>
      </c>
      <c r="L123" s="151" t="s">
        <v>333</v>
      </c>
      <c r="M123" s="103" t="s">
        <v>120</v>
      </c>
      <c r="N123" s="109">
        <v>-40.182316327404109</v>
      </c>
      <c r="O123" s="109">
        <v>-72.575501817309217</v>
      </c>
      <c r="P123" s="109">
        <v>-82.928009654801173</v>
      </c>
      <c r="Q123" s="109">
        <v>-87.818771136704058</v>
      </c>
      <c r="R123" s="152" t="s">
        <v>341</v>
      </c>
    </row>
    <row r="124" spans="2:18" ht="16.2">
      <c r="C124" s="151" t="s">
        <v>334</v>
      </c>
      <c r="D124" s="103" t="s">
        <v>120</v>
      </c>
      <c r="E124" s="108" cm="1">
        <f t="array" ref="E124">INDEX(N124:Q124,case_number)</f>
        <v>0</v>
      </c>
      <c r="F124" s="109" t="s">
        <v>85</v>
      </c>
      <c r="G124" s="109" t="s">
        <v>85</v>
      </c>
      <c r="H124" s="152" t="s">
        <v>341</v>
      </c>
      <c r="L124" s="151" t="s">
        <v>334</v>
      </c>
      <c r="M124" s="103" t="s">
        <v>120</v>
      </c>
      <c r="N124" s="113">
        <v>0</v>
      </c>
      <c r="O124" s="113">
        <v>0</v>
      </c>
      <c r="P124" s="113">
        <v>0</v>
      </c>
      <c r="Q124" s="113">
        <v>0</v>
      </c>
      <c r="R124" s="152" t="s">
        <v>341</v>
      </c>
    </row>
    <row r="125" spans="2:18" ht="16.2">
      <c r="C125" s="151" t="s">
        <v>332</v>
      </c>
      <c r="D125" s="103" t="s">
        <v>120</v>
      </c>
      <c r="E125" s="108" cm="1">
        <f t="array" ref="E125">INDEX(N125:Q125,case_number)</f>
        <v>-4.3049367097310123E-3</v>
      </c>
      <c r="F125" s="109" t="s">
        <v>85</v>
      </c>
      <c r="G125" s="109" t="s">
        <v>85</v>
      </c>
      <c r="H125" s="152" t="s">
        <v>342</v>
      </c>
      <c r="L125" s="151" t="s">
        <v>332</v>
      </c>
      <c r="M125" s="103" t="s">
        <v>120</v>
      </c>
      <c r="N125" s="113">
        <v>-1.3073606871430133E-3</v>
      </c>
      <c r="O125" s="113">
        <v>-4.3049367097310123E-3</v>
      </c>
      <c r="P125" s="113">
        <v>-2.3567094004209193E-3</v>
      </c>
      <c r="Q125" s="113">
        <v>-1.4843972090303726E-3</v>
      </c>
      <c r="R125" s="152" t="s">
        <v>342</v>
      </c>
    </row>
    <row r="126" spans="2:18" ht="16.2">
      <c r="C126" s="151" t="s">
        <v>333</v>
      </c>
      <c r="D126" s="103" t="s">
        <v>120</v>
      </c>
      <c r="E126" s="108" cm="1">
        <f t="array" ref="E126">INDEX(N126:Q126,case_number)</f>
        <v>-72.516636929049142</v>
      </c>
      <c r="F126" s="109" t="s">
        <v>85</v>
      </c>
      <c r="G126" s="109" t="s">
        <v>85</v>
      </c>
      <c r="H126" s="152" t="s">
        <v>342</v>
      </c>
      <c r="L126" s="151" t="s">
        <v>333</v>
      </c>
      <c r="M126" s="103" t="s">
        <v>120</v>
      </c>
      <c r="N126" s="109">
        <v>-40.149725060359245</v>
      </c>
      <c r="O126" s="109">
        <v>-72.516636929049142</v>
      </c>
      <c r="P126" s="109">
        <v>-82.860748004523572</v>
      </c>
      <c r="Q126" s="109">
        <v>-87.747542664001102</v>
      </c>
      <c r="R126" s="152" t="s">
        <v>342</v>
      </c>
    </row>
    <row r="127" spans="2:18" ht="16.2">
      <c r="C127" s="151" t="s">
        <v>334</v>
      </c>
      <c r="D127" s="103" t="s">
        <v>120</v>
      </c>
      <c r="E127" s="108" cm="1">
        <f t="array" ref="E127">INDEX(N127:Q127,case_number)</f>
        <v>-7.6136698330719456E-3</v>
      </c>
      <c r="F127" s="109" t="s">
        <v>85</v>
      </c>
      <c r="G127" s="109" t="s">
        <v>85</v>
      </c>
      <c r="H127" s="152" t="s">
        <v>342</v>
      </c>
      <c r="L127" s="151" t="s">
        <v>334</v>
      </c>
      <c r="M127" s="103" t="s">
        <v>120</v>
      </c>
      <c r="N127" s="113">
        <v>-3.139330447909588E-3</v>
      </c>
      <c r="O127" s="113">
        <v>-7.6136698330719456E-3</v>
      </c>
      <c r="P127" s="113">
        <v>-6.1375325554930979E-3</v>
      </c>
      <c r="Q127" s="113">
        <v>-5.4882442989379245E-3</v>
      </c>
      <c r="R127" s="152" t="s">
        <v>342</v>
      </c>
    </row>
    <row r="128" spans="2:18" ht="16.2">
      <c r="C128" s="151" t="s">
        <v>335</v>
      </c>
      <c r="D128" s="103" t="s">
        <v>120</v>
      </c>
      <c r="E128" s="108" cm="1">
        <f t="array" ref="E128">INDEX(N128:Q128,case_number)</f>
        <v>-21.340078529771453</v>
      </c>
      <c r="F128" s="109" t="s">
        <v>85</v>
      </c>
      <c r="G128" s="109" t="s">
        <v>85</v>
      </c>
      <c r="L128" s="151" t="s">
        <v>335</v>
      </c>
      <c r="M128" s="103" t="s">
        <v>120</v>
      </c>
      <c r="N128" s="108">
        <v>-14.685047887174937</v>
      </c>
      <c r="O128" s="108">
        <v>-21.340078529771453</v>
      </c>
      <c r="P128" s="108">
        <v>-12.002473104904212</v>
      </c>
      <c r="Q128" s="108">
        <v>-6.3977217464226115</v>
      </c>
    </row>
    <row r="129" spans="3:18" ht="16.2">
      <c r="C129" s="151" t="s">
        <v>336</v>
      </c>
      <c r="D129" s="103" t="s">
        <v>120</v>
      </c>
      <c r="E129" s="108" cm="1">
        <f t="array" ref="E129">INDEX(N129:Q129,case_number)</f>
        <v>2684.5113934582105</v>
      </c>
      <c r="F129" s="109" t="s">
        <v>85</v>
      </c>
      <c r="G129" s="109" t="s">
        <v>85</v>
      </c>
      <c r="L129" s="151" t="s">
        <v>336</v>
      </c>
      <c r="M129" s="103" t="s">
        <v>120</v>
      </c>
      <c r="N129" s="108">
        <v>2485.9184598735337</v>
      </c>
      <c r="O129" s="108">
        <v>2684.5113934582105</v>
      </c>
      <c r="P129" s="108">
        <v>2747.9795232612087</v>
      </c>
      <c r="Q129" s="108">
        <v>2777.9633194042813</v>
      </c>
    </row>
    <row r="130" spans="3:18" ht="16.2">
      <c r="C130" s="151" t="s">
        <v>337</v>
      </c>
      <c r="D130" s="103" t="s">
        <v>120</v>
      </c>
      <c r="E130" s="108" cm="1">
        <f t="array" ref="E130">INDEX(N130:Q130,case_number)</f>
        <v>34.141793405409892</v>
      </c>
      <c r="F130" s="109" t="s">
        <v>85</v>
      </c>
      <c r="G130" s="109" t="s">
        <v>85</v>
      </c>
      <c r="L130" s="151" t="s">
        <v>337</v>
      </c>
      <c r="M130" s="103" t="s">
        <v>120</v>
      </c>
      <c r="N130" s="108">
        <v>83.905572770886522</v>
      </c>
      <c r="O130" s="108">
        <v>34.141793405409892</v>
      </c>
      <c r="P130" s="108">
        <v>43.522249284980624</v>
      </c>
      <c r="Q130" s="108">
        <v>47.533251740116476</v>
      </c>
    </row>
    <row r="131" spans="3:18" ht="15.6">
      <c r="C131" s="112" t="s">
        <v>338</v>
      </c>
      <c r="E131" s="108" cm="1">
        <f t="array" ref="E131">INDEX(N131:Q131,case_number)</f>
        <v>5.3037148013097358E-4</v>
      </c>
      <c r="F131" s="109" t="s">
        <v>85</v>
      </c>
      <c r="G131" s="109" t="s">
        <v>85</v>
      </c>
      <c r="H131" t="s">
        <v>343</v>
      </c>
      <c r="L131" s="112" t="s">
        <v>338</v>
      </c>
      <c r="N131" s="157">
        <v>4.8303428209220986E-4</v>
      </c>
      <c r="O131" s="157">
        <v>5.3037148013097358E-4</v>
      </c>
      <c r="P131" s="157">
        <v>5.3054252831752065E-4</v>
      </c>
      <c r="Q131" s="157">
        <v>5.3452073767404926E-4</v>
      </c>
      <c r="R131" t="s">
        <v>343</v>
      </c>
    </row>
    <row r="132" spans="3:18" ht="15.6">
      <c r="C132" s="112" t="s">
        <v>339</v>
      </c>
      <c r="E132" s="108" cm="1">
        <f t="array" ref="E132">INDEX(N132:Q132,case_number)</f>
        <v>0.20312681226351201</v>
      </c>
      <c r="F132" s="109" t="s">
        <v>85</v>
      </c>
      <c r="G132" s="109" t="s">
        <v>85</v>
      </c>
      <c r="H132" t="s">
        <v>344</v>
      </c>
      <c r="L132" s="112" t="s">
        <v>339</v>
      </c>
      <c r="N132" s="157">
        <v>0.20154126957315008</v>
      </c>
      <c r="O132" s="157">
        <v>0.20312681226351201</v>
      </c>
      <c r="P132" s="157">
        <v>0.22749385436472258</v>
      </c>
      <c r="Q132" s="157">
        <v>0.23088053759330215</v>
      </c>
      <c r="R132" t="s">
        <v>344</v>
      </c>
    </row>
    <row r="133" spans="3:18" ht="15.6">
      <c r="C133" s="112" t="s">
        <v>340</v>
      </c>
      <c r="E133" s="108" cm="1">
        <f t="array" ref="E133">INDEX(N133:Q133,case_number)</f>
        <v>-4.3583246961235318</v>
      </c>
      <c r="F133" s="109" t="s">
        <v>85</v>
      </c>
      <c r="G133" s="109" t="s">
        <v>85</v>
      </c>
      <c r="H133" t="s">
        <v>345</v>
      </c>
      <c r="L133" s="112" t="s">
        <v>340</v>
      </c>
      <c r="N133" s="157">
        <v>2.8207866856430428</v>
      </c>
      <c r="O133" s="157">
        <v>-4.3583246961235318</v>
      </c>
      <c r="P133" s="157">
        <v>7.980933885865511</v>
      </c>
      <c r="Q133" s="157">
        <v>13.942762959770903</v>
      </c>
      <c r="R133" t="s">
        <v>345</v>
      </c>
    </row>
  </sheetData>
  <conditionalFormatting sqref="G29:G31">
    <cfRule type="cellIs" dxfId="14" priority="17" operator="notBetween">
      <formula>-0.001</formula>
      <formula>0.001</formula>
    </cfRule>
  </conditionalFormatting>
  <conditionalFormatting sqref="G36:G38">
    <cfRule type="cellIs" dxfId="13" priority="16" operator="notBetween">
      <formula>-0.001</formula>
      <formula>0.001</formula>
    </cfRule>
  </conditionalFormatting>
  <conditionalFormatting sqref="G48:G53">
    <cfRule type="cellIs" dxfId="12" priority="15" operator="notBetween">
      <formula>-0.001</formula>
      <formula>0.001</formula>
    </cfRule>
  </conditionalFormatting>
  <conditionalFormatting sqref="G60:G61">
    <cfRule type="cellIs" dxfId="11" priority="14" operator="notBetween">
      <formula>-0.001</formula>
      <formula>0.001</formula>
    </cfRule>
  </conditionalFormatting>
  <conditionalFormatting sqref="G67:G72">
    <cfRule type="cellIs" dxfId="10" priority="3" operator="notBetween">
      <formula>-0.001</formula>
      <formula>0.001</formula>
    </cfRule>
  </conditionalFormatting>
  <conditionalFormatting sqref="G76:G79">
    <cfRule type="cellIs" dxfId="9" priority="2" operator="notBetween">
      <formula>-0.001</formula>
      <formula>0.001</formula>
    </cfRule>
  </conditionalFormatting>
  <conditionalFormatting sqref="G81:G84">
    <cfRule type="cellIs" dxfId="8" priority="12" operator="notBetween">
      <formula>-0.001</formula>
      <formula>0.001</formula>
    </cfRule>
  </conditionalFormatting>
  <conditionalFormatting sqref="G86:G89">
    <cfRule type="cellIs" dxfId="7" priority="11" operator="notBetween">
      <formula>-0.001</formula>
      <formula>0.001</formula>
    </cfRule>
  </conditionalFormatting>
  <conditionalFormatting sqref="G92:G95">
    <cfRule type="cellIs" dxfId="6" priority="1" operator="notBetween">
      <formula>-0.001</formula>
      <formula>0.001</formula>
    </cfRule>
  </conditionalFormatting>
  <conditionalFormatting sqref="G97:G101">
    <cfRule type="cellIs" dxfId="5" priority="9" operator="notBetween">
      <formula>-0.001</formula>
      <formula>0.001</formula>
    </cfRule>
  </conditionalFormatting>
  <conditionalFormatting sqref="G104">
    <cfRule type="cellIs" dxfId="4" priority="8" operator="notBetween">
      <formula>-0.001</formula>
      <formula>0.001</formula>
    </cfRule>
  </conditionalFormatting>
  <conditionalFormatting sqref="G106:G108">
    <cfRule type="cellIs" dxfId="3" priority="7" operator="notBetween">
      <formula>-0.001</formula>
      <formula>0.001</formula>
    </cfRule>
  </conditionalFormatting>
  <conditionalFormatting sqref="G112:G113">
    <cfRule type="cellIs" dxfId="2" priority="6" operator="notBetween">
      <formula>-0.001</formula>
      <formula>0.001</formula>
    </cfRule>
  </conditionalFormatting>
  <conditionalFormatting sqref="G117">
    <cfRule type="cellIs" dxfId="1" priority="5" operator="notBetween">
      <formula>-0.001</formula>
      <formula>0.001</formula>
    </cfRule>
  </conditionalFormatting>
  <conditionalFormatting sqref="G119">
    <cfRule type="cellIs" dxfId="0" priority="4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335</vt:i4>
      </vt:variant>
    </vt:vector>
  </HeadingPairs>
  <TitlesOfParts>
    <vt:vector size="340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Gap120deg!DZ_gap_inclination</vt:lpstr>
      <vt:lpstr>Gap30deg!DZ_gap_inclination</vt:lpstr>
      <vt:lpstr>Gap60deg!DZ_gap_inclination</vt:lpstr>
      <vt:lpstr>Gap90deg!DZ_gap_inclination</vt:lpstr>
      <vt:lpstr>Gap120deg!DZ_gap_tot</vt:lpstr>
      <vt:lpstr>Gap30deg!DZ_gap_tot</vt:lpstr>
      <vt:lpstr>Gap60deg!DZ_gap_tot</vt:lpstr>
      <vt:lpstr>Gap90deg!DZ_gap_tot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Gap120deg!Z_2_td</vt:lpstr>
      <vt:lpstr>Gap30deg!Z_2_td</vt:lpstr>
      <vt:lpstr>Gap60deg!Z_2_td</vt:lpstr>
      <vt:lpstr>Gap90deg!Z_2_td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2024-06-18T09:06:43Z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